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urtin-my.sharepoint.com/personal/288282h_curtin_edu_au/Documents/Impact Rb-Sr_Jayden_Juraj/Manuscript/Submission to GCA/"/>
    </mc:Choice>
  </mc:AlternateContent>
  <xr:revisionPtr revIDLastSave="354" documentId="13_ncr:1_{1CA0948D-C915-4428-A916-E11A62715013}" xr6:coauthVersionLast="47" xr6:coauthVersionMax="47" xr10:uidLastSave="{7947874A-8CE9-46CA-8B4B-E4AB7487FB66}"/>
  <bookViews>
    <workbookView xWindow="-120" yWindow="-120" windowWidth="29040" windowHeight="17520" activeTab="3" xr2:uid="{00000000-000D-0000-FFFF-FFFF00000000}"/>
  </bookViews>
  <sheets>
    <sheet name="Neoma Session 1 (Curtin Uni)" sheetId="4" r:id="rId1"/>
    <sheet name="Neoma Session 2 (Curtin Uni)" sheetId="5" r:id="rId2"/>
    <sheet name="Agilent Session (Adelaide)" sheetId="6" r:id="rId3"/>
    <sheet name="Agilent Session (Curtin)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9" l="1"/>
  <c r="H88" i="9" s="1"/>
  <c r="G89" i="9"/>
  <c r="H89" i="9" s="1"/>
  <c r="G90" i="9"/>
  <c r="H90" i="9" s="1"/>
  <c r="G91" i="9"/>
  <c r="H91" i="9" s="1"/>
  <c r="G92" i="9"/>
  <c r="H92" i="9" s="1"/>
  <c r="G93" i="9"/>
  <c r="H93" i="9" s="1"/>
  <c r="G94" i="9"/>
  <c r="H94" i="9" s="1"/>
  <c r="G95" i="9"/>
  <c r="H95" i="9" s="1"/>
  <c r="G96" i="9"/>
  <c r="H96" i="9" s="1"/>
  <c r="G97" i="9"/>
  <c r="H97" i="9" s="1"/>
  <c r="G98" i="9"/>
  <c r="H98" i="9" s="1"/>
  <c r="G99" i="9"/>
  <c r="H99" i="9" s="1"/>
  <c r="G100" i="9"/>
  <c r="H100" i="9" s="1"/>
  <c r="G101" i="9"/>
  <c r="H101" i="9" s="1"/>
  <c r="G102" i="9"/>
  <c r="H102" i="9" s="1"/>
  <c r="G103" i="9"/>
  <c r="H103" i="9" s="1"/>
  <c r="G104" i="9"/>
  <c r="H104" i="9" s="1"/>
  <c r="G105" i="9"/>
  <c r="H105" i="9"/>
  <c r="G106" i="9"/>
  <c r="H106" i="9" s="1"/>
  <c r="G107" i="9"/>
  <c r="H107" i="9" s="1"/>
  <c r="G108" i="9"/>
  <c r="H108" i="9" s="1"/>
  <c r="G109" i="9"/>
  <c r="H109" i="9"/>
  <c r="G110" i="9"/>
  <c r="H110" i="9" s="1"/>
  <c r="G111" i="9"/>
  <c r="H111" i="9" s="1"/>
  <c r="G112" i="9"/>
  <c r="H112" i="9" s="1"/>
  <c r="G113" i="9"/>
  <c r="H113" i="9" s="1"/>
  <c r="G114" i="9"/>
  <c r="H114" i="9" s="1"/>
  <c r="G115" i="9"/>
  <c r="H115" i="9" s="1"/>
  <c r="G116" i="9"/>
  <c r="H116" i="9" s="1"/>
  <c r="G117" i="9"/>
  <c r="H117" i="9"/>
  <c r="G118" i="9"/>
  <c r="H118" i="9" s="1"/>
  <c r="G119" i="9"/>
  <c r="H119" i="9" s="1"/>
  <c r="G122" i="9"/>
  <c r="H122" i="9" s="1"/>
  <c r="G123" i="9"/>
  <c r="H123" i="9" s="1"/>
  <c r="G124" i="9"/>
  <c r="H124" i="9" s="1"/>
  <c r="G125" i="9"/>
  <c r="H125" i="9" s="1"/>
  <c r="G126" i="9"/>
  <c r="H126" i="9" s="1"/>
  <c r="G127" i="9"/>
  <c r="H127" i="9"/>
  <c r="G128" i="9"/>
  <c r="H128" i="9" s="1"/>
  <c r="G129" i="9"/>
  <c r="H129" i="9" s="1"/>
  <c r="G130" i="9"/>
  <c r="H130" i="9" s="1"/>
  <c r="G131" i="9"/>
  <c r="H131" i="9" s="1"/>
  <c r="G132" i="9"/>
  <c r="H132" i="9" s="1"/>
  <c r="G133" i="9"/>
  <c r="H133" i="9" s="1"/>
  <c r="G134" i="9"/>
  <c r="H134" i="9" s="1"/>
  <c r="G135" i="9"/>
  <c r="H135" i="9"/>
  <c r="G136" i="9"/>
  <c r="H136" i="9" s="1"/>
  <c r="G137" i="9"/>
  <c r="H137" i="9" s="1"/>
  <c r="G138" i="9"/>
  <c r="H138" i="9" s="1"/>
  <c r="G139" i="9"/>
  <c r="H139" i="9"/>
  <c r="G140" i="9"/>
  <c r="H140" i="9" s="1"/>
  <c r="G141" i="9"/>
  <c r="H141" i="9" s="1"/>
  <c r="G142" i="9"/>
  <c r="H142" i="9" s="1"/>
  <c r="G143" i="9"/>
  <c r="H143" i="9"/>
  <c r="G144" i="9"/>
  <c r="H144" i="9"/>
  <c r="G145" i="9"/>
  <c r="H145" i="9" s="1"/>
  <c r="G146" i="9"/>
  <c r="H146" i="9" s="1"/>
  <c r="G147" i="9"/>
  <c r="H147" i="9"/>
  <c r="G148" i="9"/>
  <c r="H148" i="9"/>
  <c r="G149" i="9"/>
  <c r="H149" i="9" s="1"/>
  <c r="G150" i="9"/>
  <c r="H150" i="9" s="1"/>
  <c r="G151" i="9"/>
  <c r="H151" i="9"/>
  <c r="G152" i="9"/>
  <c r="H152" i="9" s="1"/>
  <c r="G153" i="9"/>
  <c r="H153" i="9" s="1"/>
  <c r="G154" i="9"/>
  <c r="H154" i="9" s="1"/>
  <c r="G155" i="9"/>
  <c r="H155" i="9"/>
  <c r="G156" i="9"/>
  <c r="H156" i="9"/>
  <c r="G157" i="9"/>
  <c r="H157" i="9" s="1"/>
  <c r="G158" i="9"/>
  <c r="H158" i="9" s="1"/>
  <c r="G159" i="9"/>
  <c r="H159" i="9"/>
  <c r="G160" i="9"/>
  <c r="H160" i="9"/>
  <c r="G161" i="9"/>
  <c r="H161" i="9" s="1"/>
  <c r="G164" i="9"/>
  <c r="H164" i="9" s="1"/>
  <c r="G165" i="9"/>
  <c r="H165" i="9" s="1"/>
  <c r="G166" i="9"/>
  <c r="H166" i="9"/>
  <c r="G167" i="9"/>
  <c r="H167" i="9" s="1"/>
  <c r="G168" i="9"/>
  <c r="H168" i="9" s="1"/>
  <c r="G169" i="9"/>
  <c r="H169" i="9"/>
  <c r="G170" i="9"/>
  <c r="H170" i="9"/>
  <c r="G171" i="9"/>
  <c r="H171" i="9" s="1"/>
  <c r="G172" i="9"/>
  <c r="H172" i="9" s="1"/>
  <c r="G173" i="9"/>
  <c r="H173" i="9" s="1"/>
  <c r="G174" i="9"/>
  <c r="H174" i="9"/>
  <c r="G175" i="9"/>
  <c r="H175" i="9" s="1"/>
  <c r="G176" i="9"/>
  <c r="H176" i="9" s="1"/>
  <c r="G177" i="9"/>
  <c r="H177" i="9" s="1"/>
  <c r="G178" i="9"/>
  <c r="H178" i="9"/>
  <c r="G179" i="9"/>
  <c r="H179" i="9" s="1"/>
  <c r="G180" i="9"/>
  <c r="H180" i="9" s="1"/>
  <c r="G181" i="9"/>
  <c r="H181" i="9"/>
  <c r="G182" i="9"/>
  <c r="H182" i="9"/>
  <c r="G183" i="9"/>
  <c r="H183" i="9" s="1"/>
  <c r="G184" i="9"/>
  <c r="H184" i="9" s="1"/>
  <c r="G185" i="9"/>
  <c r="H185" i="9"/>
  <c r="G186" i="9"/>
  <c r="H186" i="9"/>
  <c r="G187" i="9"/>
  <c r="H187" i="9" s="1"/>
  <c r="G188" i="9"/>
  <c r="H188" i="9" s="1"/>
  <c r="G189" i="9"/>
  <c r="H189" i="9" s="1"/>
  <c r="G190" i="9"/>
  <c r="H190" i="9"/>
  <c r="G191" i="9"/>
  <c r="H191" i="9" s="1"/>
  <c r="G192" i="9"/>
  <c r="H192" i="9" s="1"/>
  <c r="G193" i="9"/>
  <c r="H193" i="9" s="1"/>
  <c r="G194" i="9"/>
  <c r="H194" i="9" s="1"/>
  <c r="G195" i="9"/>
  <c r="H195" i="9" s="1"/>
  <c r="G196" i="9"/>
  <c r="H196" i="9" s="1"/>
  <c r="G197" i="9"/>
  <c r="H197" i="9" s="1"/>
  <c r="G198" i="9"/>
  <c r="H198" i="9" s="1"/>
  <c r="G199" i="9"/>
  <c r="H199" i="9" s="1"/>
  <c r="G200" i="9"/>
  <c r="H200" i="9" s="1"/>
  <c r="G201" i="9"/>
  <c r="H201" i="9" s="1"/>
  <c r="G202" i="9"/>
  <c r="H202" i="9"/>
  <c r="G203" i="9"/>
  <c r="H203" i="9" s="1"/>
  <c r="G204" i="9"/>
  <c r="H204" i="9" s="1"/>
  <c r="G205" i="9"/>
  <c r="H205" i="9" s="1"/>
  <c r="G206" i="9"/>
  <c r="H206" i="9"/>
  <c r="G207" i="9"/>
  <c r="H207" i="9" s="1"/>
  <c r="G208" i="9"/>
  <c r="H208" i="9" s="1"/>
  <c r="G209" i="9"/>
  <c r="H209" i="9" s="1"/>
  <c r="G210" i="9"/>
  <c r="H210" i="9" s="1"/>
  <c r="G211" i="9"/>
  <c r="H211" i="9" s="1"/>
  <c r="G212" i="9"/>
  <c r="H212" i="9" s="1"/>
  <c r="G213" i="9"/>
  <c r="H213" i="9" s="1"/>
  <c r="G214" i="9"/>
  <c r="H214" i="9"/>
  <c r="G215" i="9"/>
  <c r="H215" i="9" s="1"/>
  <c r="G216" i="9"/>
  <c r="H216" i="9" s="1"/>
  <c r="G217" i="9"/>
  <c r="H217" i="9" s="1"/>
  <c r="G218" i="9"/>
  <c r="H218" i="9"/>
  <c r="G219" i="9"/>
  <c r="H219" i="9" s="1"/>
  <c r="G220" i="9"/>
  <c r="H220" i="9" s="1"/>
  <c r="G221" i="9"/>
  <c r="H221" i="9" s="1"/>
  <c r="G222" i="9"/>
  <c r="H222" i="9"/>
  <c r="G223" i="9"/>
  <c r="H223" i="9" s="1"/>
  <c r="G224" i="9"/>
  <c r="H224" i="9" s="1"/>
  <c r="G225" i="9"/>
  <c r="H225" i="9" s="1"/>
  <c r="G226" i="9"/>
  <c r="H226" i="9" s="1"/>
  <c r="G229" i="9"/>
  <c r="H229" i="9" s="1"/>
  <c r="G230" i="9"/>
  <c r="H230" i="9" s="1"/>
  <c r="G231" i="9"/>
  <c r="H231" i="9" s="1"/>
  <c r="G232" i="9"/>
  <c r="H232" i="9"/>
  <c r="G233" i="9"/>
  <c r="H233" i="9" s="1"/>
  <c r="G234" i="9"/>
  <c r="H234" i="9" s="1"/>
  <c r="G235" i="9"/>
  <c r="H235" i="9" s="1"/>
  <c r="G236" i="9"/>
  <c r="H236" i="9"/>
  <c r="G237" i="9"/>
  <c r="H237" i="9" s="1"/>
  <c r="G238" i="9"/>
  <c r="H238" i="9" s="1"/>
  <c r="G239" i="9"/>
  <c r="H239" i="9" s="1"/>
  <c r="G240" i="9"/>
  <c r="H240" i="9"/>
  <c r="G241" i="9"/>
  <c r="H241" i="9" s="1"/>
  <c r="G242" i="9"/>
  <c r="H242" i="9" s="1"/>
  <c r="G243" i="9"/>
  <c r="H243" i="9" s="1"/>
  <c r="G244" i="9"/>
  <c r="H244" i="9" s="1"/>
  <c r="G245" i="9"/>
  <c r="H245" i="9" s="1"/>
  <c r="G246" i="9"/>
  <c r="H246" i="9" s="1"/>
  <c r="G247" i="9"/>
  <c r="H247" i="9" s="1"/>
  <c r="G248" i="9"/>
  <c r="H248" i="9"/>
  <c r="G249" i="9"/>
  <c r="H249" i="9" s="1"/>
  <c r="G250" i="9"/>
  <c r="H250" i="9" s="1"/>
  <c r="G251" i="9"/>
  <c r="H251" i="9" s="1"/>
  <c r="G252" i="9"/>
  <c r="H252" i="9"/>
  <c r="G253" i="9"/>
  <c r="H253" i="9" s="1"/>
  <c r="G254" i="9"/>
  <c r="H254" i="9" s="1"/>
  <c r="G255" i="9"/>
  <c r="H255" i="9" s="1"/>
  <c r="G256" i="9"/>
  <c r="H256" i="9"/>
  <c r="G257" i="9"/>
  <c r="H257" i="9" s="1"/>
  <c r="G258" i="9"/>
  <c r="H258" i="9" s="1"/>
  <c r="G259" i="9"/>
  <c r="H259" i="9" s="1"/>
  <c r="G260" i="9"/>
  <c r="H260" i="9"/>
  <c r="G261" i="9"/>
  <c r="H261" i="9" s="1"/>
  <c r="G262" i="9"/>
  <c r="H262" i="9" s="1"/>
  <c r="G263" i="9"/>
  <c r="H263" i="9" s="1"/>
  <c r="G264" i="9"/>
  <c r="H264" i="9"/>
  <c r="G265" i="9"/>
  <c r="H265" i="9" s="1"/>
  <c r="G266" i="9"/>
  <c r="H266" i="9" s="1"/>
  <c r="G267" i="9"/>
  <c r="H267" i="9" s="1"/>
  <c r="G268" i="9"/>
  <c r="H268" i="9"/>
  <c r="G269" i="9"/>
  <c r="H269" i="9" s="1"/>
  <c r="G270" i="9"/>
  <c r="H270" i="9" s="1"/>
  <c r="G271" i="9"/>
  <c r="H271" i="9" s="1"/>
  <c r="G272" i="9"/>
  <c r="H272" i="9"/>
  <c r="G273" i="9"/>
  <c r="H273" i="9" s="1"/>
  <c r="G274" i="9"/>
  <c r="H274" i="9" s="1"/>
  <c r="G275" i="9"/>
  <c r="H275" i="9" s="1"/>
  <c r="G276" i="9"/>
  <c r="H276" i="9"/>
  <c r="G277" i="9"/>
  <c r="H277" i="9" s="1"/>
  <c r="G278" i="9"/>
  <c r="H278" i="9" s="1"/>
  <c r="G279" i="9"/>
  <c r="H279" i="9" s="1"/>
  <c r="G280" i="9"/>
  <c r="H280" i="9"/>
  <c r="G112" i="4"/>
  <c r="H112" i="4" s="1"/>
  <c r="G113" i="4"/>
  <c r="H113" i="4" s="1"/>
  <c r="G114" i="4"/>
  <c r="H114" i="4" s="1"/>
  <c r="G115" i="4"/>
  <c r="H115" i="4" s="1"/>
  <c r="G116" i="4"/>
  <c r="H116" i="4" s="1"/>
  <c r="G117" i="4"/>
  <c r="H117" i="4" s="1"/>
  <c r="G118" i="4"/>
  <c r="H118" i="4"/>
  <c r="G119" i="4"/>
  <c r="H119" i="4" s="1"/>
  <c r="G120" i="4"/>
  <c r="H120" i="4" s="1"/>
  <c r="G121" i="4"/>
  <c r="H121" i="4" s="1"/>
  <c r="G122" i="4"/>
  <c r="H122" i="4" s="1"/>
  <c r="G123" i="4"/>
  <c r="H123" i="4" s="1"/>
  <c r="G124" i="4"/>
  <c r="H124" i="4"/>
  <c r="G125" i="4"/>
  <c r="H125" i="4" s="1"/>
  <c r="G126" i="4"/>
  <c r="H126" i="4" s="1"/>
  <c r="G34" i="4"/>
  <c r="H34" i="4" s="1"/>
  <c r="G35" i="4"/>
  <c r="H35" i="4" s="1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H42" i="4" s="1"/>
  <c r="G43" i="4"/>
  <c r="H43" i="4" s="1"/>
  <c r="G44" i="4"/>
  <c r="H44" i="4" s="1"/>
  <c r="G45" i="4"/>
  <c r="H45" i="4" s="1"/>
  <c r="G46" i="4"/>
  <c r="H46" i="4" s="1"/>
  <c r="G94" i="4"/>
  <c r="H94" i="4" s="1"/>
  <c r="G95" i="4"/>
  <c r="H95" i="4" s="1"/>
  <c r="G96" i="4"/>
  <c r="H96" i="4" s="1"/>
  <c r="G97" i="4"/>
  <c r="H97" i="4" s="1"/>
  <c r="G98" i="4"/>
  <c r="H98" i="4" s="1"/>
  <c r="G99" i="4"/>
  <c r="H99" i="4" s="1"/>
  <c r="G100" i="4"/>
  <c r="H100" i="4" s="1"/>
  <c r="G101" i="4"/>
  <c r="H101" i="4" s="1"/>
  <c r="G102" i="4"/>
  <c r="H102" i="4" s="1"/>
  <c r="G103" i="4"/>
  <c r="H103" i="4" s="1"/>
  <c r="G104" i="4"/>
  <c r="H104" i="4" s="1"/>
  <c r="G105" i="4"/>
  <c r="H105" i="4" s="1"/>
  <c r="G106" i="4"/>
  <c r="H106" i="4" s="1"/>
  <c r="G107" i="4"/>
  <c r="H107" i="4" s="1"/>
  <c r="G108" i="4"/>
  <c r="H108" i="4" s="1"/>
  <c r="G109" i="4"/>
  <c r="H109" i="4" s="1"/>
  <c r="G110" i="4"/>
  <c r="H110" i="4" s="1"/>
  <c r="G50" i="4"/>
  <c r="H50" i="4" s="1"/>
  <c r="G51" i="4"/>
  <c r="H51" i="4" s="1"/>
  <c r="G52" i="4"/>
  <c r="H52" i="4" s="1"/>
  <c r="G53" i="4"/>
  <c r="H53" i="4" s="1"/>
  <c r="G54" i="4"/>
  <c r="H54" i="4" s="1"/>
  <c r="G55" i="4"/>
  <c r="H55" i="4" s="1"/>
  <c r="G56" i="4"/>
  <c r="H56" i="4" s="1"/>
  <c r="G57" i="4"/>
  <c r="H57" i="4" s="1"/>
  <c r="G58" i="4"/>
  <c r="H58" i="4" s="1"/>
  <c r="G59" i="4"/>
  <c r="H59" i="4" s="1"/>
  <c r="G60" i="4"/>
  <c r="H60" i="4" s="1"/>
  <c r="G61" i="4"/>
  <c r="H61" i="4" s="1"/>
  <c r="G62" i="4"/>
  <c r="H62" i="4" s="1"/>
  <c r="G63" i="4"/>
  <c r="H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G81" i="4"/>
  <c r="H81" i="4" s="1"/>
  <c r="G82" i="4"/>
  <c r="H82" i="4" s="1"/>
  <c r="G83" i="4"/>
  <c r="H83" i="4" s="1"/>
  <c r="G84" i="4"/>
  <c r="H84" i="4" s="1"/>
  <c r="G85" i="4"/>
  <c r="H85" i="4" s="1"/>
  <c r="G86" i="4"/>
  <c r="H86" i="4" s="1"/>
  <c r="G87" i="4"/>
  <c r="H87" i="4" s="1"/>
  <c r="G88" i="4"/>
  <c r="H88" i="4" s="1"/>
  <c r="G89" i="4"/>
  <c r="H89" i="4" s="1"/>
  <c r="G90" i="4"/>
  <c r="H90" i="4" s="1"/>
  <c r="G91" i="4"/>
  <c r="H91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31" i="4"/>
  <c r="H31" i="4" s="1"/>
  <c r="G20" i="4"/>
  <c r="H20" i="4" s="1"/>
</calcChain>
</file>

<file path=xl/sharedStrings.xml><?xml version="1.0" encoding="utf-8"?>
<sst xmlns="http://schemas.openxmlformats.org/spreadsheetml/2006/main" count="745" uniqueCount="537">
  <si>
    <t>Reference Materials
Samples</t>
  </si>
  <si>
    <t>Matrix uncorrected</t>
  </si>
  <si>
    <t>Matrix corrected (MD4)</t>
  </si>
  <si>
    <r>
      <rPr>
        <b/>
        <vertAlign val="superscript"/>
        <sz val="11"/>
        <rFont val="Calibri"/>
        <family val="2"/>
      </rPr>
      <t>87</t>
    </r>
    <r>
      <rPr>
        <b/>
        <sz val="11"/>
        <rFont val="Calibri"/>
        <family val="2"/>
      </rPr>
      <t>Rb/</t>
    </r>
    <r>
      <rPr>
        <b/>
        <vertAlign val="superscript"/>
        <sz val="11"/>
        <rFont val="Calibri"/>
        <family val="2"/>
      </rPr>
      <t>86</t>
    </r>
    <r>
      <rPr>
        <b/>
        <sz val="11"/>
        <rFont val="Calibri"/>
        <family val="2"/>
      </rPr>
      <t>Sr</t>
    </r>
  </si>
  <si>
    <r>
      <rPr>
        <b/>
        <vertAlign val="superscript"/>
        <sz val="11"/>
        <rFont val="Calibri"/>
        <family val="2"/>
      </rPr>
      <t>87</t>
    </r>
    <r>
      <rPr>
        <b/>
        <sz val="11"/>
        <rFont val="Calibri"/>
        <family val="2"/>
      </rPr>
      <t>Rb/</t>
    </r>
    <r>
      <rPr>
        <b/>
        <vertAlign val="superscript"/>
        <sz val="11"/>
        <rFont val="Calibri"/>
        <family val="2"/>
      </rPr>
      <t>86</t>
    </r>
    <r>
      <rPr>
        <b/>
        <sz val="11"/>
        <rFont val="Calibri"/>
        <family val="2"/>
      </rPr>
      <t>Sr</t>
    </r>
    <r>
      <rPr>
        <b/>
        <sz val="11"/>
        <rFont val="Calibri"/>
        <family val="2"/>
      </rPr>
      <t xml:space="preserve"> (2SE, int)</t>
    </r>
  </si>
  <si>
    <r>
      <rPr>
        <b/>
        <vertAlign val="superscript"/>
        <sz val="11"/>
        <rFont val="Calibri"/>
        <family val="2"/>
      </rPr>
      <t>87</t>
    </r>
    <r>
      <rPr>
        <b/>
        <sz val="11"/>
        <rFont val="Calibri"/>
        <family val="2"/>
      </rPr>
      <t>Sr/</t>
    </r>
    <r>
      <rPr>
        <b/>
        <vertAlign val="superscript"/>
        <sz val="11"/>
        <rFont val="Calibri"/>
        <family val="2"/>
      </rPr>
      <t>86</t>
    </r>
    <r>
      <rPr>
        <b/>
        <sz val="11"/>
        <rFont val="Calibri"/>
        <family val="2"/>
      </rPr>
      <t>Sr</t>
    </r>
  </si>
  <si>
    <r>
      <rPr>
        <b/>
        <vertAlign val="superscript"/>
        <sz val="11"/>
        <rFont val="Calibri"/>
        <family val="2"/>
      </rPr>
      <t>87</t>
    </r>
    <r>
      <rPr>
        <b/>
        <sz val="11"/>
        <rFont val="Calibri"/>
        <family val="2"/>
      </rPr>
      <t>Sr/</t>
    </r>
    <r>
      <rPr>
        <b/>
        <vertAlign val="superscript"/>
        <sz val="11"/>
        <rFont val="Calibri"/>
        <family val="2"/>
      </rPr>
      <t>86</t>
    </r>
    <r>
      <rPr>
        <b/>
        <sz val="11"/>
        <rFont val="Calibri"/>
        <family val="2"/>
      </rPr>
      <t>Sr</t>
    </r>
    <r>
      <rPr>
        <b/>
        <sz val="11"/>
        <rFont val="Calibri"/>
        <family val="2"/>
      </rPr>
      <t xml:space="preserve"> (2SE, int)</t>
    </r>
  </si>
  <si>
    <t>Reference Materials</t>
  </si>
  <si>
    <t>G_NIST612</t>
  </si>
  <si>
    <t>NIST612 - 1</t>
  </si>
  <si>
    <t>NIST612 - 2</t>
  </si>
  <si>
    <t>NIST612 - 3</t>
  </si>
  <si>
    <t>NIST612 - 4</t>
  </si>
  <si>
    <t>NIST612 - 5</t>
  </si>
  <si>
    <t>NIST612 - 6</t>
  </si>
  <si>
    <t>NIST612 - 7</t>
  </si>
  <si>
    <t>NIST612 - 8</t>
  </si>
  <si>
    <t>NIST612 - 9</t>
  </si>
  <si>
    <t>NIST612 - 10</t>
  </si>
  <si>
    <t>NIST612 - 11</t>
  </si>
  <si>
    <t>NIST612 - 12</t>
  </si>
  <si>
    <t>NIST612 - 13</t>
  </si>
  <si>
    <t>MD4</t>
  </si>
  <si>
    <t>MD4 - 1</t>
  </si>
  <si>
    <t>MD4 - 2</t>
  </si>
  <si>
    <t>MD4 - 3</t>
  </si>
  <si>
    <t>MD4 - 4</t>
  </si>
  <si>
    <t>MD4 - 5</t>
  </si>
  <si>
    <t>MD4 - 6</t>
  </si>
  <si>
    <t>MD4 - 7</t>
  </si>
  <si>
    <t>MD4 - 8</t>
  </si>
  <si>
    <t>MD4 - 9</t>
  </si>
  <si>
    <t>MD4 - 10</t>
  </si>
  <si>
    <t>MD4 - 11</t>
  </si>
  <si>
    <t>MD4 - 12</t>
  </si>
  <si>
    <t>LaPosta</t>
  </si>
  <si>
    <t>LaPosta - 1</t>
  </si>
  <si>
    <t>LaPosta - 2</t>
  </si>
  <si>
    <t>LaPosta - 3</t>
  </si>
  <si>
    <t>LaPosta - 4</t>
  </si>
  <si>
    <t>LaPosta - 5</t>
  </si>
  <si>
    <t>LaPosta - 6</t>
  </si>
  <si>
    <t>LaPosta - 7</t>
  </si>
  <si>
    <t>LaPosta - 8</t>
  </si>
  <si>
    <t>LaPosta - 9</t>
  </si>
  <si>
    <t>LaPosta - 10</t>
  </si>
  <si>
    <t>LaPosta - 11</t>
  </si>
  <si>
    <t>LaPosta - 12</t>
  </si>
  <si>
    <t>LaPosta - 13</t>
  </si>
  <si>
    <t>Samples</t>
  </si>
  <si>
    <t>Acraman_matrix</t>
  </si>
  <si>
    <t>Acraman_matrix - 5</t>
  </si>
  <si>
    <t>Acraman_matrix - 8</t>
  </si>
  <si>
    <t>Acraman_matrix - 9</t>
  </si>
  <si>
    <t>Acraman_matrix - 10</t>
  </si>
  <si>
    <t>Acraman_matrix - 11</t>
  </si>
  <si>
    <t>Acraman_matrix - 12</t>
  </si>
  <si>
    <t>Acraman_matrix - 13</t>
  </si>
  <si>
    <t>Acraman_matrix - 14</t>
  </si>
  <si>
    <t>Acraman_matrix - 16</t>
  </si>
  <si>
    <t>Acraman_matrix - 17</t>
  </si>
  <si>
    <t>Acraman_matrix - 18</t>
  </si>
  <si>
    <t>Acraman_matrix - 19</t>
  </si>
  <si>
    <t>Acraman_matrix - 20</t>
  </si>
  <si>
    <t>Acraman_matrix - 21</t>
  </si>
  <si>
    <t>Acraman_matrix - 22</t>
  </si>
  <si>
    <t>Acraman_matrix - 23</t>
  </si>
  <si>
    <t>Acraman_matrix - 24</t>
  </si>
  <si>
    <t>Acraman_matrix - 25</t>
  </si>
  <si>
    <t>Acraman_matrix - 26</t>
  </si>
  <si>
    <t>Acraman_matrix - 28</t>
  </si>
  <si>
    <t>Acraman_matrix - 29</t>
  </si>
  <si>
    <t>Acraman_matrix - 30</t>
  </si>
  <si>
    <t>Acraman_matrix - 31</t>
  </si>
  <si>
    <t>Acraman_matrix - 32</t>
  </si>
  <si>
    <t>Acraman_matrix - 33</t>
  </si>
  <si>
    <t>Acraman_matrix - 35</t>
  </si>
  <si>
    <t>Acraman_matrix - 36</t>
  </si>
  <si>
    <t>Acraman_matrix - 37</t>
  </si>
  <si>
    <t>Acraman_matrix - 38</t>
  </si>
  <si>
    <t>Acraman_matrix - 39</t>
  </si>
  <si>
    <t>Acraman_matrix - 42</t>
  </si>
  <si>
    <t>Acraman_matrix - 43</t>
  </si>
  <si>
    <t>Acraman_matrix - 44</t>
  </si>
  <si>
    <t>Acraman_matrix - 45</t>
  </si>
  <si>
    <t>Acraman_matrix - 46</t>
  </si>
  <si>
    <t>Acraman_matrix - 47</t>
  </si>
  <si>
    <t>Acraman_matrix - 48</t>
  </si>
  <si>
    <t>Acraman_matrix - 49</t>
  </si>
  <si>
    <t>Acraman_matrix - 50</t>
  </si>
  <si>
    <t>Acraman_matrix - 52</t>
  </si>
  <si>
    <t>Acraman_matrix - 53</t>
  </si>
  <si>
    <t>Acraman_matrix - 54</t>
  </si>
  <si>
    <t>Gosses Bluff-13b_phl</t>
  </si>
  <si>
    <t>Gosses Bluff-13b_phl - 2</t>
  </si>
  <si>
    <t>Gosses Bluff-13b_phl - 4</t>
  </si>
  <si>
    <t>Gosses Bluff-13b_phl - 8</t>
  </si>
  <si>
    <t>Gosses Bluff-13b_phl - 10</t>
  </si>
  <si>
    <t>Gosses Bluff-13b_phl - 11</t>
  </si>
  <si>
    <t>Gosses Bluff-13b_phl - 12</t>
  </si>
  <si>
    <t>Gosses Bluff-13b_phl - 15</t>
  </si>
  <si>
    <t>Gosses Bluff-13b_phl - 16</t>
  </si>
  <si>
    <t>Gosses Bluff-13b_phl - 17</t>
  </si>
  <si>
    <t>Gosses Bluff-13b_phl - 19</t>
  </si>
  <si>
    <t>Gosses Bluff-13b_phl - 20</t>
  </si>
  <si>
    <t>Gosses Bluff-13b_phl - 21</t>
  </si>
  <si>
    <t>Gosses Bluff-13b_phl - 22</t>
  </si>
  <si>
    <t>Gosses Bluff-13b_phl - 23</t>
  </si>
  <si>
    <t>Gosses Bluff-13b_phl - 25</t>
  </si>
  <si>
    <t>Gosses Bluff-13b_phl - 34</t>
  </si>
  <si>
    <t>Gosses Bluff-13b_phl - 35</t>
  </si>
  <si>
    <t>Gosses Bluff-13b_phl - 1</t>
  </si>
  <si>
    <t>Gosses Bluff-13b_phl - 3</t>
  </si>
  <si>
    <t>Gosses Bluff-13b_phl - 5</t>
  </si>
  <si>
    <t>Gosses Bluff-13b_phl - 7</t>
  </si>
  <si>
    <t>Gosses Bluff-13b_phl - 9</t>
  </si>
  <si>
    <t>Gosses Bluff-13b_phl - 18</t>
  </si>
  <si>
    <t>Gosses Bluff-13b_phl - 24</t>
  </si>
  <si>
    <t>Gosses Bluff-13b_phl - 26</t>
  </si>
  <si>
    <t>Gosses Bluff-13b_phl - 27</t>
  </si>
  <si>
    <t>Gosses Bluff-13b_phl - 28</t>
  </si>
  <si>
    <t>Gosses Bluff-13b_phl - 29</t>
  </si>
  <si>
    <t>Gosses Bluff-13b_phl - 30</t>
  </si>
  <si>
    <t>Gosses Bluff-13b_phl - 31</t>
  </si>
  <si>
    <t>Gosses Bluff-13b_phl - 32</t>
  </si>
  <si>
    <t>Gosses Bluff-13b_phl - 33</t>
  </si>
  <si>
    <t>NIST612 - 14</t>
  </si>
  <si>
    <t>NIST612 - 15</t>
  </si>
  <si>
    <t>NIST612 - 16</t>
  </si>
  <si>
    <t>NIST612 - 17</t>
  </si>
  <si>
    <t>NIST612 - 18</t>
  </si>
  <si>
    <t>NIST612 - 19</t>
  </si>
  <si>
    <t>NIST612 - 20</t>
  </si>
  <si>
    <t>NIST612 - 21</t>
  </si>
  <si>
    <t>NIST612 - 22</t>
  </si>
  <si>
    <t>NIST612 - 23</t>
  </si>
  <si>
    <t>NIST612 - 24</t>
  </si>
  <si>
    <t>NIST612 - 25</t>
  </si>
  <si>
    <t>NIST612 - 26</t>
  </si>
  <si>
    <t>NIST612 - 27</t>
  </si>
  <si>
    <t>NIST612 - 28</t>
  </si>
  <si>
    <t>NIST612 - 29</t>
  </si>
  <si>
    <t>NIST612 - 30</t>
  </si>
  <si>
    <t>NIST612 - 31</t>
  </si>
  <si>
    <t>NIST612 - 32</t>
  </si>
  <si>
    <t>NIST612 - 33</t>
  </si>
  <si>
    <t>NIST612 - 35</t>
  </si>
  <si>
    <t>NIST612 - 36</t>
  </si>
  <si>
    <t>NIST612 - 37</t>
  </si>
  <si>
    <t>NIST612 - 39</t>
  </si>
  <si>
    <t>MD4 - 13</t>
  </si>
  <si>
    <t>MD4 - 14</t>
  </si>
  <si>
    <t>MD4 - 15</t>
  </si>
  <si>
    <t>MD4 - 16</t>
  </si>
  <si>
    <t>MD4 - 17</t>
  </si>
  <si>
    <t>MD4 - 18</t>
  </si>
  <si>
    <t>MD4 - 19</t>
  </si>
  <si>
    <t>MD4 - 20</t>
  </si>
  <si>
    <t>MD4 - 21</t>
  </si>
  <si>
    <t>MD4 - 22</t>
  </si>
  <si>
    <t>MD4 - 23</t>
  </si>
  <si>
    <t>MD4 - 24</t>
  </si>
  <si>
    <t>MD4 - 25</t>
  </si>
  <si>
    <t>MD4 - 26</t>
  </si>
  <si>
    <t>MD4 - 27</t>
  </si>
  <si>
    <t>MD4 - 28</t>
  </si>
  <si>
    <t>MD4 - 29</t>
  </si>
  <si>
    <t>MD4 - 30</t>
  </si>
  <si>
    <t>MD4 - 31</t>
  </si>
  <si>
    <t>MD4 - 32</t>
  </si>
  <si>
    <t>MD4 - 33</t>
  </si>
  <si>
    <t>MD4 - 34</t>
  </si>
  <si>
    <t>MD4 - 35</t>
  </si>
  <si>
    <t>MD4 - 36</t>
  </si>
  <si>
    <t>MD4 - 37</t>
  </si>
  <si>
    <t>MD4 - 38</t>
  </si>
  <si>
    <t>MD4 - 39</t>
  </si>
  <si>
    <t>LaPosta - 14</t>
  </si>
  <si>
    <t>LaPosta - 15</t>
  </si>
  <si>
    <t>LaPosta - 16</t>
  </si>
  <si>
    <t>LaPosta - 17</t>
  </si>
  <si>
    <t>LaPosta - 18</t>
  </si>
  <si>
    <t>LaPosta - 20</t>
  </si>
  <si>
    <t>LaPosta - 24</t>
  </si>
  <si>
    <t>LaPosta - 25</t>
  </si>
  <si>
    <t>LaPosta - 28</t>
  </si>
  <si>
    <t>LaPosta - 29</t>
  </si>
  <si>
    <t>LaPosta - 31</t>
  </si>
  <si>
    <t>LaPosta - 32</t>
  </si>
  <si>
    <t>LaPosta - 33</t>
  </si>
  <si>
    <t>LaPosta - 35</t>
  </si>
  <si>
    <t>LaPosta - 36</t>
  </si>
  <si>
    <t>LaPosta - 37</t>
  </si>
  <si>
    <t>LaPosta - 38</t>
  </si>
  <si>
    <t>LaPosta - 39</t>
  </si>
  <si>
    <t>Acraman_matrix - 1</t>
  </si>
  <si>
    <t>Acraman_matrix - 2</t>
  </si>
  <si>
    <t>Acraman_matrix - 3</t>
  </si>
  <si>
    <t>Acraman_matrix - 4</t>
  </si>
  <si>
    <t>Acraman_matrix - 6</t>
  </si>
  <si>
    <t>Acraman_matrix - 7</t>
  </si>
  <si>
    <t>Acraman_matrix - 15</t>
  </si>
  <si>
    <t>Acraman_matrix - 40</t>
  </si>
  <si>
    <t>Acraman_matrix - 41</t>
  </si>
  <si>
    <t>Gosses Bluff-13b_phl - 37</t>
  </si>
  <si>
    <t>Gosses Bluff-13b_phl - 38</t>
  </si>
  <si>
    <t>Gosses Bluff-13b_phl - 40</t>
  </si>
  <si>
    <t>Gosses Bluff-13b_phl - 45</t>
  </si>
  <si>
    <t>Gosses Bluff-13b_phl - 6</t>
  </si>
  <si>
    <t>Gosses Bluff-13b_phl - 13</t>
  </si>
  <si>
    <t>Gosses Bluff-13b_phl - 14</t>
  </si>
  <si>
    <t>Gosses Bluff-13b_phl - 41</t>
  </si>
  <si>
    <t>Gosses Bluff-13b_phl - 42</t>
  </si>
  <si>
    <t>Gosses Bluff-13b_phl - 43</t>
  </si>
  <si>
    <t>Gosses Bluff-13b_phl - 46</t>
  </si>
  <si>
    <t>Matrix corrected (Mica Mg)</t>
  </si>
  <si>
    <t>Acraman_Illite - 01</t>
  </si>
  <si>
    <t>Acraman_Illite - 02</t>
  </si>
  <si>
    <t>Acraman_Illite - 03</t>
  </si>
  <si>
    <t>Acraman_Illite - 04</t>
  </si>
  <si>
    <t>Acraman_Illite - 05</t>
  </si>
  <si>
    <t>Acraman_Illite - 06</t>
  </si>
  <si>
    <t>Acraman_Illite - 08</t>
  </si>
  <si>
    <t>Acraman_Illite - 10</t>
  </si>
  <si>
    <t>Acraman_Illite - 11</t>
  </si>
  <si>
    <t>Acraman_Illite - 12</t>
  </si>
  <si>
    <t>Acraman_Illite - 13</t>
  </si>
  <si>
    <t>Acraman_Illite - 14</t>
  </si>
  <si>
    <t>Acraman_Illite - 16</t>
  </si>
  <si>
    <t>Acraman_Illite - 17</t>
  </si>
  <si>
    <t>Acraman_Illite - 18</t>
  </si>
  <si>
    <t>Acraman_Illite - 21</t>
  </si>
  <si>
    <t>Acraman_Illite - 22</t>
  </si>
  <si>
    <t>Acraman_Illite - 24</t>
  </si>
  <si>
    <t>Acraman_Illite - 25</t>
  </si>
  <si>
    <t>Acraman_Illite - 26</t>
  </si>
  <si>
    <t>Acraman_Illite - 27</t>
  </si>
  <si>
    <t>Acraman_Illite - 28</t>
  </si>
  <si>
    <t>Acraman_Illite - 29</t>
  </si>
  <si>
    <t>Acraman_Illite - 30</t>
  </si>
  <si>
    <t>Acraman_Illite - 31</t>
  </si>
  <si>
    <t>Acraman_Illite - 32</t>
  </si>
  <si>
    <t>Acraman_Illite - 33</t>
  </si>
  <si>
    <t>Acraman_Illite - 34</t>
  </si>
  <si>
    <t>Acraman_Illite - 36</t>
  </si>
  <si>
    <t>Acraman_Illite - 37</t>
  </si>
  <si>
    <t>Acraman_Illite - 38</t>
  </si>
  <si>
    <t>Acraman_Illite - 39</t>
  </si>
  <si>
    <t>Acraman_Illite - 40</t>
  </si>
  <si>
    <t>Acraman_Illite - 41</t>
  </si>
  <si>
    <t>Acraman_Illite - 42</t>
  </si>
  <si>
    <t>Acraman_Illite - 43</t>
  </si>
  <si>
    <t>Acraman_Illite - 44</t>
  </si>
  <si>
    <t>Acraman_Illite - 46</t>
  </si>
  <si>
    <t>Acraman_Illite - 47</t>
  </si>
  <si>
    <t>Acraman_Illite - 49</t>
  </si>
  <si>
    <t>Acraman_Illite - 50</t>
  </si>
  <si>
    <t>Acraman_Illite - 51</t>
  </si>
  <si>
    <t>Acraman_Illite - 52</t>
  </si>
  <si>
    <t>Acraman_Illite - 53</t>
  </si>
  <si>
    <t>Acraman_Illite - 54</t>
  </si>
  <si>
    <t>Acraman_Illite - 55</t>
  </si>
  <si>
    <t>Gosses Bluff-13b</t>
  </si>
  <si>
    <t>Gosses Bluff 13b</t>
  </si>
  <si>
    <t>Matrix corrected (LaPosta)</t>
  </si>
  <si>
    <t>NIST610 - 1.d</t>
  </si>
  <si>
    <t>NIST610 - 2.d</t>
  </si>
  <si>
    <t>NIST610 - 3.d</t>
  </si>
  <si>
    <t>NIST610 - 4.d</t>
  </si>
  <si>
    <t>NIST610 - 5.d</t>
  </si>
  <si>
    <t>NIST610 - 6.d</t>
  </si>
  <si>
    <t>NIST610 - 7.d</t>
  </si>
  <si>
    <t>NIST610 - 8.d</t>
  </si>
  <si>
    <t>NIST610 - 9.d</t>
  </si>
  <si>
    <t>NIST610 - 10.d</t>
  </si>
  <si>
    <t>NIST610 - 11.d</t>
  </si>
  <si>
    <t>NIST610 - 12.d</t>
  </si>
  <si>
    <t>NIST610 - 13.d</t>
  </si>
  <si>
    <t>NIST610 - 14.d</t>
  </si>
  <si>
    <t>NIST610 - 15.d</t>
  </si>
  <si>
    <t>NIST610 - 16.d</t>
  </si>
  <si>
    <t>NIST610 - 17.d</t>
  </si>
  <si>
    <t>NIST610 - 18.d</t>
  </si>
  <si>
    <t>NIST610 - 19.d</t>
  </si>
  <si>
    <t>NIST610 - 20.d</t>
  </si>
  <si>
    <t>NIST610 - 21.d</t>
  </si>
  <si>
    <t>NIST610 - 22.d</t>
  </si>
  <si>
    <t>NIST610 - 23.d</t>
  </si>
  <si>
    <t>NIST610 - 24.d</t>
  </si>
  <si>
    <t>NIST610 - 25.d</t>
  </si>
  <si>
    <t>NIST610 - 26.d</t>
  </si>
  <si>
    <t>NIST610 - 27.d</t>
  </si>
  <si>
    <t>NIST610 - 28.d</t>
  </si>
  <si>
    <t>NIST610 - 29.d</t>
  </si>
  <si>
    <t>NIST610 - 30.d</t>
  </si>
  <si>
    <t>NIST610 - 31.d</t>
  </si>
  <si>
    <t>NIST610 - 32.d</t>
  </si>
  <si>
    <t>NIST610 - 33.d</t>
  </si>
  <si>
    <t>NIST610 - 34.d</t>
  </si>
  <si>
    <t>NIST610 - 35.d</t>
  </si>
  <si>
    <t>NIST610 - 36.d</t>
  </si>
  <si>
    <t>NIST610 - 37.d</t>
  </si>
  <si>
    <t>NIST610 - 38.d</t>
  </si>
  <si>
    <t>NIST610 - 39.d</t>
  </si>
  <si>
    <t>NIST610 - 40.d</t>
  </si>
  <si>
    <t>NIST612 - 1.d</t>
  </si>
  <si>
    <t>NIST612 - 2.d</t>
  </si>
  <si>
    <t>NIST612 - 3.d</t>
  </si>
  <si>
    <t>NIST612 - 4.d</t>
  </si>
  <si>
    <t>NIST612 - 5.d</t>
  </si>
  <si>
    <t>NIST612 - 6.d</t>
  </si>
  <si>
    <t>NIST612 - 7.d</t>
  </si>
  <si>
    <t>NIST612 - 8.d</t>
  </si>
  <si>
    <t>NIST612 - 9.d</t>
  </si>
  <si>
    <t>NIST612 - 10.d</t>
  </si>
  <si>
    <t>NIST612 - 11.d</t>
  </si>
  <si>
    <t>NIST612 - 12.d</t>
  </si>
  <si>
    <t>NIST612 - 13.d</t>
  </si>
  <si>
    <t>NIST612 - 14.d</t>
  </si>
  <si>
    <t>NIST612 - 15.d</t>
  </si>
  <si>
    <t>NIST612 - 16.d</t>
  </si>
  <si>
    <t>NIST612 - 17.d</t>
  </si>
  <si>
    <t>NIST612 - 18.d</t>
  </si>
  <si>
    <t>NIST612 - 19.d</t>
  </si>
  <si>
    <t>NIST612 - 20.d</t>
  </si>
  <si>
    <t>NIST612 - 21.d</t>
  </si>
  <si>
    <t>NIST612 - 22.d</t>
  </si>
  <si>
    <t>NIST612 - 23.d</t>
  </si>
  <si>
    <t>NIST612 - 24.d</t>
  </si>
  <si>
    <t>NIST612 - 25.d</t>
  </si>
  <si>
    <t>NIST612 - 26.d</t>
  </si>
  <si>
    <t>NIST612 - 27.d</t>
  </si>
  <si>
    <t>NIST612 - 28.d</t>
  </si>
  <si>
    <t>NIST612 - 29.d</t>
  </si>
  <si>
    <t>NIST612 - 30.d</t>
  </si>
  <si>
    <t>NIST612 - 31.d</t>
  </si>
  <si>
    <t>NIST612 - 32.d</t>
  </si>
  <si>
    <t>NIST612 - 33.d</t>
  </si>
  <si>
    <t>NIST612 - 34.d</t>
  </si>
  <si>
    <t>NIST612 - 35.d</t>
  </si>
  <si>
    <t>NIST612 - 36.d</t>
  </si>
  <si>
    <t>NIST612 - 37.d</t>
  </si>
  <si>
    <t>NIST612 - 38.d</t>
  </si>
  <si>
    <t>NIST612 - 39.d</t>
  </si>
  <si>
    <t>NIST612 - 40.d</t>
  </si>
  <si>
    <t xml:space="preserve">MD4 </t>
  </si>
  <si>
    <t>MD4 - 1.d</t>
  </si>
  <si>
    <t>MD4 - 2.d</t>
  </si>
  <si>
    <t>MD4 - 3.d</t>
  </si>
  <si>
    <t>MD4 - 4.d</t>
  </si>
  <si>
    <t>MD4 - 5.d</t>
  </si>
  <si>
    <t>MD4 - 6.d</t>
  </si>
  <si>
    <t>MD4 - 7.d</t>
  </si>
  <si>
    <t>MD4 - 8.d</t>
  </si>
  <si>
    <t>MD4 - 9.d</t>
  </si>
  <si>
    <t>MD4 - 10.d</t>
  </si>
  <si>
    <t>MD4 - 11.d</t>
  </si>
  <si>
    <t>MD4 - 12.d</t>
  </si>
  <si>
    <t>MD4 - 13.d</t>
  </si>
  <si>
    <t>MD4 - 14.d</t>
  </si>
  <si>
    <t>MD4 - 15.d</t>
  </si>
  <si>
    <t>MD4 - 16.d</t>
  </si>
  <si>
    <t>MD4 - 17.d</t>
  </si>
  <si>
    <t>MD4 - 18.d</t>
  </si>
  <si>
    <t>MD4 - 19.d</t>
  </si>
  <si>
    <t>MD4 - 20.d</t>
  </si>
  <si>
    <t>MD4 - 21.d</t>
  </si>
  <si>
    <t>MD4 - 22.d</t>
  </si>
  <si>
    <t>MD4 - 23.d</t>
  </si>
  <si>
    <t>MD4 - 24.d</t>
  </si>
  <si>
    <t>MD4 - 25.d</t>
  </si>
  <si>
    <t>MD4 - 26.d</t>
  </si>
  <si>
    <t>MD4 - 27.d</t>
  </si>
  <si>
    <t>MD4 - 28.d</t>
  </si>
  <si>
    <t>MD4 - 29.d</t>
  </si>
  <si>
    <t>MD4 - 30.d</t>
  </si>
  <si>
    <t>MD4 - 31.d</t>
  </si>
  <si>
    <t>MD4 - 32.d</t>
  </si>
  <si>
    <t xml:space="preserve">LaPosta </t>
  </si>
  <si>
    <t>LaPosta - 1.d</t>
  </si>
  <si>
    <t>LaPosta - 2.d</t>
  </si>
  <si>
    <t>LaPosta - 3.d</t>
  </si>
  <si>
    <t>LaPosta - 4.d</t>
  </si>
  <si>
    <t>LaPosta - 5.d</t>
  </si>
  <si>
    <t>LaPosta - 6.d</t>
  </si>
  <si>
    <t>LaPosta - 7.d</t>
  </si>
  <si>
    <t>LaPosta - 8.d</t>
  </si>
  <si>
    <t>LaPosta - 9.d</t>
  </si>
  <si>
    <t>LaPosta - 10.d</t>
  </si>
  <si>
    <t>LaPosta - 11.d</t>
  </si>
  <si>
    <t>LaPosta - 12.d</t>
  </si>
  <si>
    <t>LaPosta - 13.d</t>
  </si>
  <si>
    <t>LaPosta - 14.d</t>
  </si>
  <si>
    <t>LaPosta - 15.d</t>
  </si>
  <si>
    <t>LaPosta - 16.d</t>
  </si>
  <si>
    <t>LaPosta - 17.d</t>
  </si>
  <si>
    <t>LaPosta - 18.d</t>
  </si>
  <si>
    <t>LaPosta - 19.d</t>
  </si>
  <si>
    <t>LaPosta - 20.d</t>
  </si>
  <si>
    <t>LaPosta - 21.d</t>
  </si>
  <si>
    <t>LaPosta - 22.d</t>
  </si>
  <si>
    <t>LaPosta - 23.d</t>
  </si>
  <si>
    <t>LaPosta - 24.d</t>
  </si>
  <si>
    <t>LaPosta - 25.d</t>
  </si>
  <si>
    <t>LaPosta - 26.d</t>
  </si>
  <si>
    <t>LaPosta - 27.d</t>
  </si>
  <si>
    <t>LaPosta - 28.d</t>
  </si>
  <si>
    <t>LaPosta - 29.d</t>
  </si>
  <si>
    <t>LaPosta - 30.d</t>
  </si>
  <si>
    <t>LaPosta - 31.d</t>
  </si>
  <si>
    <t>LaPosta - 32.d</t>
  </si>
  <si>
    <t>LaPosta - 33.d</t>
  </si>
  <si>
    <t>LaPosta - 34.d</t>
  </si>
  <si>
    <t>LaPosta - 35.d</t>
  </si>
  <si>
    <t>LaPosta - 36.d</t>
  </si>
  <si>
    <t>LaPosta - 37.d</t>
  </si>
  <si>
    <t>LaPosta - 38.d</t>
  </si>
  <si>
    <t>LaPosta - 39.d</t>
  </si>
  <si>
    <t>LaPosta - 40.d</t>
  </si>
  <si>
    <t>Gosses bluff-micas</t>
  </si>
  <si>
    <t>Gosses bluff-micas - 1.d</t>
  </si>
  <si>
    <t>Gosses bluff-micas - 2.d</t>
  </si>
  <si>
    <t>Gosses bluff-micas - 3.d</t>
  </si>
  <si>
    <t>Gosses bluff-micas - 5.d</t>
  </si>
  <si>
    <t>Gosses bluff-micas - 6.d</t>
  </si>
  <si>
    <t>Gosses bluff-micas - 7.d</t>
  </si>
  <si>
    <t>Gosses bluff-micas - 8.d</t>
  </si>
  <si>
    <t>Gosses bluff-micas - 9.d</t>
  </si>
  <si>
    <t>Gosses bluff-micas - 10.d</t>
  </si>
  <si>
    <t>Gosses bluff-micas - 11.d</t>
  </si>
  <si>
    <t>Gosses bluff-micas - 12.d</t>
  </si>
  <si>
    <t>Gosses bluff-micas - 13.d</t>
  </si>
  <si>
    <t>Gosses bluff-micas - 14.d</t>
  </si>
  <si>
    <t>Gosses bluff-micas - 20.d</t>
  </si>
  <si>
    <t>Gosses bluff-micas - 21.d</t>
  </si>
  <si>
    <t>Gosses bluff-micas - 22.d</t>
  </si>
  <si>
    <t>Gosses bluff-micas - 23.d</t>
  </si>
  <si>
    <t>Gosses bluff-micas - 24.d</t>
  </si>
  <si>
    <t>Gosses bluff-micas - 25.d</t>
  </si>
  <si>
    <t>Gosses bluff-micas - 26.d</t>
  </si>
  <si>
    <t>Gosses bluff-micas - 27.d</t>
  </si>
  <si>
    <t>Gosses bluff-micas - 29.d</t>
  </si>
  <si>
    <t>Gosses bluff-micas - 30.d</t>
  </si>
  <si>
    <t>Gosses bluff-micas - 32.d</t>
  </si>
  <si>
    <t>Gosses bluff-micas - 33.d</t>
  </si>
  <si>
    <t>Gosses bluff-micas - 34.d</t>
  </si>
  <si>
    <t>Gosses bluff-micas - 35.d</t>
  </si>
  <si>
    <t>Gosses bluff-micas - 36.d</t>
  </si>
  <si>
    <t>Gosses bluff-micas - 37.d</t>
  </si>
  <si>
    <t>Gosses bluff-micas - 38.d</t>
  </si>
  <si>
    <t>Gosses bluff-micas - 39.d</t>
  </si>
  <si>
    <t>Gosses bluff-micas - 40.d</t>
  </si>
  <si>
    <t>Gosses bluff-micas - 42.d</t>
  </si>
  <si>
    <t>Gosses bluff-micas - 43.d</t>
  </si>
  <si>
    <t>Gosses bluff-micas - 44.d</t>
  </si>
  <si>
    <t>Gosses bluff-micas - 46.d</t>
  </si>
  <si>
    <t>Gosses bluff-micas - 47.d</t>
  </si>
  <si>
    <t>Gosses bluff-micas - 49.d</t>
  </si>
  <si>
    <t>Gosses bluff-micas - 50.d</t>
  </si>
  <si>
    <t>Gosses bluff-micas - 51.d</t>
  </si>
  <si>
    <t>Gosses bluff-micas - 52.d</t>
  </si>
  <si>
    <t>Gosses bluff-micas - 53.d</t>
  </si>
  <si>
    <t>Gosses bluff-micas - 54.d</t>
  </si>
  <si>
    <t>Gosses bluff-micas - 55.d</t>
  </si>
  <si>
    <t>Gosses bluff-micas - 56.d</t>
  </si>
  <si>
    <t>Gosses bluff-micas - 57.d</t>
  </si>
  <si>
    <t>Gosses bluff-micas - 59.d</t>
  </si>
  <si>
    <t>Gosses bluff-micas - 60.d</t>
  </si>
  <si>
    <t>Gosses bluff-micas - 61.d</t>
  </si>
  <si>
    <t>Gosses bluff-micas - 62.d</t>
  </si>
  <si>
    <t>Gosses bluff-micas - 63.d</t>
  </si>
  <si>
    <t>Gosses bluff-micas - 64.d</t>
  </si>
  <si>
    <t>Gosses bluff-micas - 65.d</t>
  </si>
  <si>
    <t>Gosses bluff-micas - 67.d</t>
  </si>
  <si>
    <t>Gosses bluff-micas - 69.d</t>
  </si>
  <si>
    <t>Gosses bluff-micas - 70.d</t>
  </si>
  <si>
    <t>Gosses bluff-micas - 71.d</t>
  </si>
  <si>
    <t>Gosses bluff-micas - 72.d</t>
  </si>
  <si>
    <t>Gosses bluff-micas - 73.d</t>
  </si>
  <si>
    <t>Gosses bluff-micas - 74.d</t>
  </si>
  <si>
    <t>Gosses bluff-micas - 75.d</t>
  </si>
  <si>
    <t>Gosses bluff-micas - 77.d</t>
  </si>
  <si>
    <t>Gosses bluff-micas - 78.d</t>
  </si>
  <si>
    <t xml:space="preserve">Acraman-matrix </t>
  </si>
  <si>
    <t>Acraman-matrix - 1.d</t>
  </si>
  <si>
    <t>Acraman-matrix - 2.d</t>
  </si>
  <si>
    <t>Acraman-matrix - 3.d</t>
  </si>
  <si>
    <t>Acraman-matrix - 4.d</t>
  </si>
  <si>
    <t>Acraman-matrix - 5.d</t>
  </si>
  <si>
    <t>Acraman-matrix - 6.d</t>
  </si>
  <si>
    <t>Acraman-matrix - 7.d</t>
  </si>
  <si>
    <t>Acraman-matrix - 8.d</t>
  </si>
  <si>
    <t>Acraman-matrix - 10.d</t>
  </si>
  <si>
    <t>Acraman-matrix - 11.d</t>
  </si>
  <si>
    <t>Acraman-matrix - 12.d</t>
  </si>
  <si>
    <t>Acraman-matrix - 13.d</t>
  </si>
  <si>
    <t>Acraman-matrix - 14.d</t>
  </si>
  <si>
    <t>Acraman-matrix - 15.d</t>
  </si>
  <si>
    <t>Acraman-matrix - 16.d</t>
  </si>
  <si>
    <t>Acraman-matrix - 17.d</t>
  </si>
  <si>
    <t>Acraman-matrix - 18.d</t>
  </si>
  <si>
    <t>Acraman-matrix - 19.d</t>
  </si>
  <si>
    <t>Acraman-matrix - 20.d</t>
  </si>
  <si>
    <t>Acraman-matrix - 21.d</t>
  </si>
  <si>
    <t>Acraman-matrix - 22.d</t>
  </si>
  <si>
    <t>Acraman-matrix - 23.d</t>
  </si>
  <si>
    <t>Acraman-matrix - 24.d</t>
  </si>
  <si>
    <t>Acraman-matrix - 26.d</t>
  </si>
  <si>
    <t>Acraman-matrix - 27.d</t>
  </si>
  <si>
    <t>Acraman-matrix - 28.d</t>
  </si>
  <si>
    <t>Acraman-matrix - 30.d</t>
  </si>
  <si>
    <t>Acraman-matrix - 32.d</t>
  </si>
  <si>
    <t>Acraman-matrix - 33.d</t>
  </si>
  <si>
    <t>Acraman-matrix - 34.d</t>
  </si>
  <si>
    <t>Acraman-matrix - 35.d</t>
  </si>
  <si>
    <t>Acraman-matrix - 36.d</t>
  </si>
  <si>
    <t>Acraman-matrix - 37.d</t>
  </si>
  <si>
    <t>Acraman-matrix - 40.d</t>
  </si>
  <si>
    <t>Acraman-matrix - 43.d</t>
  </si>
  <si>
    <t>Acraman-matrix - 44.d</t>
  </si>
  <si>
    <t>Acraman-matrix - 45.d</t>
  </si>
  <si>
    <t>Acraman-matrix - 48.d</t>
  </si>
  <si>
    <t>Acraman-matrix - 49.d</t>
  </si>
  <si>
    <t>Acraman-matrix - 53.d</t>
  </si>
  <si>
    <t>Acraman-matrix - 54.d</t>
  </si>
  <si>
    <t>Acraman-matrix - 55.d</t>
  </si>
  <si>
    <t>Acraman-matrix - 56.d</t>
  </si>
  <si>
    <t>Acraman-matrix - 58.d</t>
  </si>
  <si>
    <t>Acraman-matrix - 60.d</t>
  </si>
  <si>
    <t>Acraman-matrix - 61.d</t>
  </si>
  <si>
    <t>Acraman-matrix - 63.d</t>
  </si>
  <si>
    <t>Acraman-matrix - 64.d</t>
  </si>
  <si>
    <t>Acraman-matrix - 66.d</t>
  </si>
  <si>
    <t>Acraman-matrix - 67.d</t>
  </si>
  <si>
    <t>Acraman-matrix - 68.d</t>
  </si>
  <si>
    <t>Acraman-matrix - 70.d</t>
  </si>
  <si>
    <t>Mixing spots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</si>
</sst>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%"/>
  </numFmts>
  <fonts count="11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vertAlign val="superscript"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2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9" fontId="10" fillId="0" borderId="0" applyFont="0" applyFill="0" applyBorder="0" applyAlignment="0" applyProtection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165" fontId="0" fillId="0" borderId="0" xfId="0" applyNumberFormat="1"/>
    <xf numFmtId="10" fontId="0" fillId="0" borderId="0" xfId="0" applyNumberFormat="1"/>
    <xf numFmtId="10" fontId="0" fillId="0" borderId="0" xfId="3" applyNumberFormat="1" applyFont="1"/>
    <xf numFmtId="0" fontId="0" fillId="0" borderId="0" xfId="3" applyNumberFormat="1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">
    <cellStyle name="Normal" xfId="0" builtinId="0"/>
    <cellStyle name="Normal 2" xfId="1" xr:uid="{C59B2D5E-B7BF-48B6-98CF-28A2D57E517B}"/>
    <cellStyle name="Normal 3" xfId="2" xr:uid="{EC365DD1-F8DE-4717-A58D-BCF22BB7C721}"/>
    <cellStyle name="Percent" xfId="3" builtinId="5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8"/>
  <sheetViews>
    <sheetView showRuler="0" zoomScale="70" zoomScaleNormal="70" workbookViewId="0">
      <selection activeCell="I24" sqref="H24:I26"/>
    </sheetView>
  </sheetViews>
  <sheetFormatPr defaultColWidth="8.7109375" defaultRowHeight="15" x14ac:dyDescent="0.25"/>
  <cols>
    <col min="1" max="1" width="29.140625" style="6" customWidth="1"/>
    <col min="2" max="2" width="30.140625" style="6" bestFit="1" customWidth="1"/>
    <col min="3" max="3" width="31.7109375" style="6" bestFit="1" customWidth="1"/>
    <col min="4" max="4" width="22.7109375" style="6" bestFit="1" customWidth="1"/>
    <col min="5" max="5" width="24.42578125" style="6" bestFit="1" customWidth="1"/>
    <col min="6" max="6" width="3.42578125" style="6" customWidth="1"/>
    <col min="7" max="10" width="23.140625" style="6" customWidth="1"/>
    <col min="11" max="16384" width="8.7109375" style="6"/>
  </cols>
  <sheetData>
    <row r="1" spans="1:10" s="4" customFormat="1" ht="23.1" customHeight="1" x14ac:dyDescent="0.25">
      <c r="A1" s="26" t="s">
        <v>0</v>
      </c>
      <c r="B1" s="27" t="s">
        <v>1</v>
      </c>
      <c r="C1" s="27"/>
      <c r="D1" s="27"/>
      <c r="E1" s="27"/>
      <c r="G1" s="27" t="s">
        <v>2</v>
      </c>
      <c r="H1" s="27"/>
      <c r="I1" s="27"/>
      <c r="J1" s="27"/>
    </row>
    <row r="2" spans="1:10" s="4" customFormat="1" ht="23.1" customHeight="1" x14ac:dyDescent="0.25">
      <c r="A2" s="27"/>
      <c r="B2" s="21" t="s">
        <v>3</v>
      </c>
      <c r="C2" s="21" t="s">
        <v>4</v>
      </c>
      <c r="D2" s="21" t="s">
        <v>5</v>
      </c>
      <c r="E2" s="21" t="s">
        <v>6</v>
      </c>
      <c r="F2" s="5"/>
      <c r="G2" s="21" t="s">
        <v>3</v>
      </c>
      <c r="H2" s="21" t="s">
        <v>4</v>
      </c>
      <c r="I2" s="21" t="s">
        <v>5</v>
      </c>
      <c r="J2" s="21" t="s">
        <v>6</v>
      </c>
    </row>
    <row r="3" spans="1:10" s="4" customFormat="1" ht="23.1" customHeight="1" x14ac:dyDescent="0.25">
      <c r="A3" s="28" t="s">
        <v>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3.1" customHeight="1" x14ac:dyDescent="0.25">
      <c r="A4" s="4" t="s">
        <v>8</v>
      </c>
    </row>
    <row r="5" spans="1:10" ht="23.1" customHeight="1" x14ac:dyDescent="0.25">
      <c r="A5" s="6" t="s">
        <v>9</v>
      </c>
      <c r="B5" s="1">
        <v>1.1579112496522099</v>
      </c>
      <c r="C5" s="1">
        <v>6.2623554751028102E-3</v>
      </c>
      <c r="D5" s="1">
        <v>0.70916383886879097</v>
      </c>
      <c r="E5" s="1">
        <v>1.9484426549241101E-3</v>
      </c>
    </row>
    <row r="6" spans="1:10" ht="23.1" customHeight="1" x14ac:dyDescent="0.25">
      <c r="A6" s="6" t="s">
        <v>10</v>
      </c>
      <c r="B6" s="1">
        <v>1.1589317654776401</v>
      </c>
      <c r="C6" s="1">
        <v>2.3383730333251902E-3</v>
      </c>
      <c r="D6" s="1">
        <v>0.708975755218064</v>
      </c>
      <c r="E6" s="1">
        <v>1.0018010713184599E-3</v>
      </c>
    </row>
    <row r="7" spans="1:10" ht="23.1" customHeight="1" x14ac:dyDescent="0.25">
      <c r="A7" s="6" t="s">
        <v>11</v>
      </c>
      <c r="B7" s="1">
        <v>1.15826807297735</v>
      </c>
      <c r="C7" s="1">
        <v>3.3661543012392298E-3</v>
      </c>
      <c r="D7" s="1">
        <v>0.70914587815587105</v>
      </c>
      <c r="E7" s="1">
        <v>1.0243276961886399E-3</v>
      </c>
    </row>
    <row r="8" spans="1:10" ht="23.1" customHeight="1" x14ac:dyDescent="0.25">
      <c r="A8" s="6" t="s">
        <v>12</v>
      </c>
      <c r="B8" s="1">
        <v>1.15934542877944</v>
      </c>
      <c r="C8" s="1">
        <v>2.9780040152995002E-3</v>
      </c>
      <c r="D8" s="1">
        <v>0.70907069700217396</v>
      </c>
      <c r="E8" s="1">
        <v>1.2776350578615301E-3</v>
      </c>
    </row>
    <row r="9" spans="1:10" ht="23.1" customHeight="1" x14ac:dyDescent="0.25">
      <c r="A9" s="6" t="s">
        <v>13</v>
      </c>
      <c r="B9" s="1">
        <v>1.1580300111628199</v>
      </c>
      <c r="C9" s="1">
        <v>2.2437794407625601E-3</v>
      </c>
      <c r="D9" s="1">
        <v>0.70902161527158802</v>
      </c>
      <c r="E9" s="1">
        <v>1.1377357379121101E-3</v>
      </c>
    </row>
    <row r="10" spans="1:10" ht="23.1" customHeight="1" x14ac:dyDescent="0.25">
      <c r="A10" s="6" t="s">
        <v>14</v>
      </c>
      <c r="B10" s="1">
        <v>1.15912908817927</v>
      </c>
      <c r="C10" s="1">
        <v>1.98769690248915E-3</v>
      </c>
      <c r="D10" s="1">
        <v>0.70914399974892095</v>
      </c>
      <c r="E10" s="1">
        <v>1.11544887837727E-3</v>
      </c>
    </row>
    <row r="11" spans="1:10" ht="23.1" customHeight="1" x14ac:dyDescent="0.25">
      <c r="A11" s="6" t="s">
        <v>15</v>
      </c>
      <c r="B11" s="1">
        <v>1.1587872418437599</v>
      </c>
      <c r="C11" s="1">
        <v>2.0938982621962199E-3</v>
      </c>
      <c r="D11" s="1">
        <v>0.70882389927769096</v>
      </c>
      <c r="E11" s="1">
        <v>9.9206096207803498E-4</v>
      </c>
    </row>
    <row r="12" spans="1:10" ht="23.1" customHeight="1" x14ac:dyDescent="0.25">
      <c r="A12" s="6" t="s">
        <v>16</v>
      </c>
      <c r="B12" s="1">
        <v>1.1574039095213</v>
      </c>
      <c r="C12" s="1">
        <v>3.6091918893697002E-3</v>
      </c>
      <c r="D12" s="1">
        <v>0.70949850041547402</v>
      </c>
      <c r="E12" s="1">
        <v>1.00068550272189E-3</v>
      </c>
    </row>
    <row r="13" spans="1:10" ht="23.1" customHeight="1" x14ac:dyDescent="0.25">
      <c r="A13" s="6" t="s">
        <v>17</v>
      </c>
      <c r="B13" s="1">
        <v>1.1589243957175199</v>
      </c>
      <c r="C13" s="1">
        <v>2.6198042535971102E-3</v>
      </c>
      <c r="D13" s="1">
        <v>0.708658631667479</v>
      </c>
      <c r="E13" s="1">
        <v>1.00303657918757E-3</v>
      </c>
    </row>
    <row r="14" spans="1:10" ht="23.1" customHeight="1" x14ac:dyDescent="0.25">
      <c r="A14" s="6" t="s">
        <v>18</v>
      </c>
      <c r="B14" s="1">
        <v>1.15910590460979</v>
      </c>
      <c r="C14" s="1">
        <v>2.4365128037635801E-3</v>
      </c>
      <c r="D14" s="1">
        <v>0.70928231437718103</v>
      </c>
      <c r="E14" s="1">
        <v>9.6099814999784099E-4</v>
      </c>
    </row>
    <row r="15" spans="1:10" ht="23.1" customHeight="1" x14ac:dyDescent="0.25">
      <c r="A15" s="6" t="s">
        <v>19</v>
      </c>
      <c r="B15" s="1">
        <v>1.15826853256635</v>
      </c>
      <c r="C15" s="1">
        <v>2.2397404131136202E-3</v>
      </c>
      <c r="D15" s="1">
        <v>0.708839890805263</v>
      </c>
      <c r="E15" s="1">
        <v>1.1755480691055299E-3</v>
      </c>
    </row>
    <row r="16" spans="1:10" ht="23.1" customHeight="1" x14ac:dyDescent="0.25">
      <c r="A16" s="6" t="s">
        <v>20</v>
      </c>
      <c r="B16" s="1">
        <v>1.1589859398403699</v>
      </c>
      <c r="C16" s="1">
        <v>2.5348840863486399E-3</v>
      </c>
      <c r="D16" s="1">
        <v>0.70919352434294503</v>
      </c>
      <c r="E16" s="1">
        <v>1.0562077244113299E-3</v>
      </c>
    </row>
    <row r="17" spans="1:10" ht="23.1" customHeight="1" x14ac:dyDescent="0.25">
      <c r="A17" s="6" t="s">
        <v>21</v>
      </c>
      <c r="B17" s="1">
        <v>1.1586250136368801</v>
      </c>
      <c r="C17" s="1">
        <v>2.77050637218282E-3</v>
      </c>
      <c r="D17" s="1">
        <v>0.70901737045663604</v>
      </c>
      <c r="E17" s="1">
        <v>1.10456293050824E-3</v>
      </c>
    </row>
    <row r="18" spans="1:10" s="4" customFormat="1" ht="23.1" customHeight="1" x14ac:dyDescent="0.25">
      <c r="A18" s="6"/>
      <c r="B18" s="1"/>
      <c r="C18" s="1"/>
      <c r="D18" s="1"/>
      <c r="E18" s="1"/>
      <c r="F18" s="6"/>
      <c r="G18" s="6"/>
      <c r="H18" s="6"/>
      <c r="I18" s="6"/>
      <c r="J18" s="6"/>
    </row>
    <row r="19" spans="1:10" ht="23.1" customHeight="1" x14ac:dyDescent="0.25">
      <c r="A19" s="4" t="s">
        <v>22</v>
      </c>
      <c r="B19" s="2"/>
      <c r="C19" s="2"/>
      <c r="D19" s="2"/>
      <c r="E19" s="2"/>
      <c r="F19" s="4"/>
      <c r="G19" s="4"/>
      <c r="H19" s="4"/>
      <c r="I19" s="4"/>
      <c r="J19" s="4"/>
    </row>
    <row r="20" spans="1:10" ht="23.1" customHeight="1" x14ac:dyDescent="0.25">
      <c r="A20" s="6" t="s">
        <v>23</v>
      </c>
      <c r="B20" s="1">
        <v>64.474744413678494</v>
      </c>
      <c r="C20" s="1">
        <v>0.44187946880897599</v>
      </c>
      <c r="D20" s="1">
        <v>0.77893814549709794</v>
      </c>
      <c r="E20" s="1">
        <v>4.5425612729707802E-3</v>
      </c>
      <c r="G20" s="1">
        <f>B20*0.866</f>
        <v>55.835128662245573</v>
      </c>
      <c r="H20" s="1">
        <f>C20/B20*G20</f>
        <v>0.38266761998857324</v>
      </c>
      <c r="I20" s="1">
        <v>0.77893814549709794</v>
      </c>
      <c r="J20" s="1">
        <v>4.5425612729707802E-3</v>
      </c>
    </row>
    <row r="21" spans="1:10" ht="23.1" customHeight="1" x14ac:dyDescent="0.25">
      <c r="A21" s="6" t="s">
        <v>24</v>
      </c>
      <c r="B21" s="1">
        <v>77.802284972504694</v>
      </c>
      <c r="C21" s="1">
        <v>0.59988530013113905</v>
      </c>
      <c r="D21" s="1">
        <v>0.79945075666330101</v>
      </c>
      <c r="E21" s="1">
        <v>4.8977299626297302E-3</v>
      </c>
      <c r="G21" s="1">
        <f t="shared" ref="G21:G31" si="0">B21*0.866</f>
        <v>67.376778786189064</v>
      </c>
      <c r="H21" s="1">
        <f t="shared" ref="H21:H31" si="1">C21/B21*G21</f>
        <v>0.51950066991356647</v>
      </c>
      <c r="I21" s="1">
        <v>0.79945075666330101</v>
      </c>
      <c r="J21" s="1">
        <v>4.8977299626297302E-3</v>
      </c>
    </row>
    <row r="22" spans="1:10" ht="23.1" customHeight="1" x14ac:dyDescent="0.25">
      <c r="A22" s="6" t="s">
        <v>25</v>
      </c>
      <c r="B22" s="1">
        <v>67.708894476364094</v>
      </c>
      <c r="C22" s="1">
        <v>0.47945555681319302</v>
      </c>
      <c r="D22" s="1">
        <v>0.78517729355455801</v>
      </c>
      <c r="E22" s="1">
        <v>4.95220439479093E-3</v>
      </c>
      <c r="G22" s="1">
        <f t="shared" si="0"/>
        <v>58.635902616531304</v>
      </c>
      <c r="H22" s="1">
        <f t="shared" si="1"/>
        <v>0.41520851220022514</v>
      </c>
      <c r="I22" s="1">
        <v>0.78517729355455801</v>
      </c>
      <c r="J22" s="1">
        <v>4.95220439479093E-3</v>
      </c>
    </row>
    <row r="23" spans="1:10" ht="23.1" customHeight="1" x14ac:dyDescent="0.25">
      <c r="A23" s="6" t="s">
        <v>26</v>
      </c>
      <c r="B23" s="1">
        <v>190.392104887996</v>
      </c>
      <c r="C23" s="1">
        <v>7.5159327527666502</v>
      </c>
      <c r="D23" s="1">
        <v>0.934186117432936</v>
      </c>
      <c r="E23" s="1">
        <v>1.22595526903428E-2</v>
      </c>
      <c r="G23" s="1">
        <f t="shared" si="0"/>
        <v>164.87956283300454</v>
      </c>
      <c r="H23" s="1">
        <f t="shared" si="1"/>
        <v>6.5087977638959194</v>
      </c>
      <c r="I23" s="1">
        <v>0.934186117432936</v>
      </c>
      <c r="J23" s="1">
        <v>1.22595526903428E-2</v>
      </c>
    </row>
    <row r="24" spans="1:10" ht="23.1" customHeight="1" x14ac:dyDescent="0.25">
      <c r="A24" s="6" t="s">
        <v>27</v>
      </c>
      <c r="B24" s="1">
        <v>68.799553267722203</v>
      </c>
      <c r="C24" s="1">
        <v>0.51776649651421602</v>
      </c>
      <c r="D24" s="1">
        <v>0.79089110650418704</v>
      </c>
      <c r="E24" s="1">
        <v>4.3680114829556301E-3</v>
      </c>
      <c r="G24" s="1">
        <f t="shared" si="0"/>
        <v>59.580413129847429</v>
      </c>
      <c r="H24" s="1">
        <f t="shared" si="1"/>
        <v>0.44838578598131107</v>
      </c>
      <c r="I24" s="1">
        <v>0.79089110650418704</v>
      </c>
      <c r="J24" s="1">
        <v>4.3680114829556301E-3</v>
      </c>
    </row>
    <row r="25" spans="1:10" ht="23.1" customHeight="1" x14ac:dyDescent="0.25">
      <c r="A25" s="6" t="s">
        <v>28</v>
      </c>
      <c r="B25" s="1">
        <v>107.888642975133</v>
      </c>
      <c r="C25" s="1">
        <v>0.88526500312662504</v>
      </c>
      <c r="D25" s="1">
        <v>0.83958422665803301</v>
      </c>
      <c r="E25" s="1">
        <v>6.1503090773445696E-3</v>
      </c>
      <c r="G25" s="1">
        <f t="shared" si="0"/>
        <v>93.431564816465169</v>
      </c>
      <c r="H25" s="1">
        <f t="shared" si="1"/>
        <v>0.76663949270765719</v>
      </c>
      <c r="I25" s="1">
        <v>0.83958422665803301</v>
      </c>
      <c r="J25" s="1">
        <v>6.1503090773445696E-3</v>
      </c>
    </row>
    <row r="26" spans="1:10" ht="23.1" customHeight="1" x14ac:dyDescent="0.25">
      <c r="A26" s="6" t="s">
        <v>29</v>
      </c>
      <c r="B26" s="1">
        <v>53.175664701435799</v>
      </c>
      <c r="C26" s="1">
        <v>0.80094870535191198</v>
      </c>
      <c r="D26" s="1">
        <v>0.76526363150032795</v>
      </c>
      <c r="E26" s="1">
        <v>4.9073281796151898E-3</v>
      </c>
      <c r="G26" s="1">
        <f t="shared" si="0"/>
        <v>46.0501256314434</v>
      </c>
      <c r="H26" s="1">
        <f t="shared" si="1"/>
        <v>0.69362157883475573</v>
      </c>
      <c r="I26" s="1">
        <v>0.76526363150032795</v>
      </c>
      <c r="J26" s="1">
        <v>4.9073281796151898E-3</v>
      </c>
    </row>
    <row r="27" spans="1:10" ht="23.1" customHeight="1" x14ac:dyDescent="0.25">
      <c r="A27" s="6" t="s">
        <v>30</v>
      </c>
      <c r="B27" s="1">
        <v>74.884216382641796</v>
      </c>
      <c r="C27" s="1">
        <v>0.58837431146599595</v>
      </c>
      <c r="D27" s="1">
        <v>0.79844434824069999</v>
      </c>
      <c r="E27" s="1">
        <v>4.9595228654114804E-3</v>
      </c>
      <c r="G27" s="1">
        <f t="shared" si="0"/>
        <v>64.849731387367797</v>
      </c>
      <c r="H27" s="1">
        <f t="shared" si="1"/>
        <v>0.50953215372955252</v>
      </c>
      <c r="I27" s="1">
        <v>0.79844434824069999</v>
      </c>
      <c r="J27" s="1">
        <v>4.9595228654114804E-3</v>
      </c>
    </row>
    <row r="28" spans="1:10" ht="23.1" customHeight="1" x14ac:dyDescent="0.25">
      <c r="A28" s="6" t="s">
        <v>31</v>
      </c>
      <c r="B28" s="1">
        <v>77.388396185902195</v>
      </c>
      <c r="C28" s="1">
        <v>0.65099272821307996</v>
      </c>
      <c r="D28" s="1">
        <v>0.80323120608980902</v>
      </c>
      <c r="E28" s="1">
        <v>1.07405540177683E-2</v>
      </c>
      <c r="G28" s="1">
        <f t="shared" si="0"/>
        <v>67.018351096991296</v>
      </c>
      <c r="H28" s="1">
        <f t="shared" si="1"/>
        <v>0.56375970263252717</v>
      </c>
      <c r="I28" s="1">
        <v>0.80323120608980902</v>
      </c>
      <c r="J28" s="1">
        <v>1.07405540177683E-2</v>
      </c>
    </row>
    <row r="29" spans="1:10" ht="23.1" customHeight="1" x14ac:dyDescent="0.25">
      <c r="A29" s="6" t="s">
        <v>32</v>
      </c>
      <c r="B29" s="1">
        <v>69.4736122673756</v>
      </c>
      <c r="C29" s="1">
        <v>0.40278747579492902</v>
      </c>
      <c r="D29" s="1">
        <v>0.78809739812314805</v>
      </c>
      <c r="E29" s="1">
        <v>4.39890452441554E-3</v>
      </c>
      <c r="G29" s="1">
        <f t="shared" si="0"/>
        <v>60.164148223547272</v>
      </c>
      <c r="H29" s="1">
        <f t="shared" si="1"/>
        <v>0.34881395403840854</v>
      </c>
      <c r="I29" s="1">
        <v>0.78809739812314805</v>
      </c>
      <c r="J29" s="1">
        <v>4.39890452441554E-3</v>
      </c>
    </row>
    <row r="30" spans="1:10" ht="23.1" customHeight="1" x14ac:dyDescent="0.25">
      <c r="A30" s="6" t="s">
        <v>33</v>
      </c>
      <c r="B30" s="1">
        <v>104.473579779001</v>
      </c>
      <c r="C30" s="1">
        <v>0.867986249792287</v>
      </c>
      <c r="D30" s="1">
        <v>0.83345814526017203</v>
      </c>
      <c r="E30" s="1">
        <v>5.2744143898484103E-3</v>
      </c>
      <c r="G30" s="1">
        <f t="shared" si="0"/>
        <v>90.474120088614868</v>
      </c>
      <c r="H30" s="1">
        <f t="shared" si="1"/>
        <v>0.75167609232012056</v>
      </c>
      <c r="I30" s="1">
        <v>0.83345814526017203</v>
      </c>
      <c r="J30" s="1">
        <v>5.2744143898484103E-3</v>
      </c>
    </row>
    <row r="31" spans="1:10" ht="23.1" customHeight="1" x14ac:dyDescent="0.25">
      <c r="A31" s="6" t="s">
        <v>34</v>
      </c>
      <c r="B31" s="1">
        <v>103.84424270108499</v>
      </c>
      <c r="C31" s="1">
        <v>0.79868242406870504</v>
      </c>
      <c r="D31" s="1">
        <v>0.82828813488240105</v>
      </c>
      <c r="E31" s="1">
        <v>7.8175014554810393E-3</v>
      </c>
      <c r="G31" s="1">
        <f t="shared" si="0"/>
        <v>89.929114179139603</v>
      </c>
      <c r="H31" s="1">
        <f t="shared" si="1"/>
        <v>0.69165897924349851</v>
      </c>
      <c r="I31" s="1">
        <v>0.82828813488240105</v>
      </c>
      <c r="J31" s="1">
        <v>7.8175014554810393E-3</v>
      </c>
    </row>
    <row r="32" spans="1:10" s="4" customFormat="1" ht="23.1" customHeight="1" x14ac:dyDescent="0.25">
      <c r="A32" s="6"/>
      <c r="B32" s="1"/>
      <c r="C32" s="1"/>
      <c r="D32" s="1"/>
      <c r="E32" s="1"/>
      <c r="F32" s="6"/>
      <c r="G32" s="1"/>
      <c r="H32" s="1"/>
      <c r="I32" s="1"/>
      <c r="J32" s="1"/>
    </row>
    <row r="33" spans="1:10" ht="23.1" customHeight="1" x14ac:dyDescent="0.25">
      <c r="A33" s="4" t="s">
        <v>35</v>
      </c>
      <c r="B33" s="2"/>
      <c r="C33" s="2"/>
      <c r="D33" s="2"/>
      <c r="E33" s="2"/>
      <c r="F33" s="4"/>
      <c r="G33" s="1"/>
      <c r="H33" s="1"/>
      <c r="I33" s="1"/>
      <c r="J33" s="1"/>
    </row>
    <row r="34" spans="1:10" ht="23.1" customHeight="1" x14ac:dyDescent="0.25">
      <c r="A34" s="6" t="s">
        <v>36</v>
      </c>
      <c r="B34" s="1">
        <v>1309.26463237805</v>
      </c>
      <c r="C34" s="1">
        <v>199.14563105441201</v>
      </c>
      <c r="D34" s="1">
        <v>1.9978518085847901</v>
      </c>
      <c r="E34" s="1">
        <v>0.128643836249204</v>
      </c>
      <c r="G34" s="1">
        <f t="shared" ref="G34:G110" si="2">B34*0.866</f>
        <v>1133.8231716393914</v>
      </c>
      <c r="H34" s="1">
        <f t="shared" ref="H34:H110" si="3">C34/B34*G34</f>
        <v>172.46011649312084</v>
      </c>
      <c r="I34" s="1">
        <v>1.9978518085847901</v>
      </c>
      <c r="J34" s="1">
        <v>0.128643836249204</v>
      </c>
    </row>
    <row r="35" spans="1:10" ht="23.1" customHeight="1" x14ac:dyDescent="0.25">
      <c r="A35" s="6" t="s">
        <v>37</v>
      </c>
      <c r="B35" s="1">
        <v>843.13140196191705</v>
      </c>
      <c r="C35" s="1">
        <v>67.110139061827397</v>
      </c>
      <c r="D35" s="1">
        <v>1.5820462692133499</v>
      </c>
      <c r="E35" s="1">
        <v>8.1287131134333404E-2</v>
      </c>
      <c r="G35" s="1">
        <f t="shared" si="2"/>
        <v>730.15179409902021</v>
      </c>
      <c r="H35" s="1">
        <f t="shared" si="3"/>
        <v>58.117380427542535</v>
      </c>
      <c r="I35" s="1">
        <v>1.5820462692133499</v>
      </c>
      <c r="J35" s="1">
        <v>8.1287131134333404E-2</v>
      </c>
    </row>
    <row r="36" spans="1:10" ht="23.1" customHeight="1" x14ac:dyDescent="0.25">
      <c r="A36" s="6" t="s">
        <v>38</v>
      </c>
      <c r="B36" s="1">
        <v>69.429580898022905</v>
      </c>
      <c r="C36" s="1">
        <v>2.5051443696834101</v>
      </c>
      <c r="D36" s="1">
        <v>0.77519425330444103</v>
      </c>
      <c r="E36" s="1">
        <v>1.0195930045583E-2</v>
      </c>
      <c r="G36" s="1">
        <f t="shared" si="2"/>
        <v>60.126017057687832</v>
      </c>
      <c r="H36" s="1">
        <f t="shared" si="3"/>
        <v>2.169455024145833</v>
      </c>
      <c r="I36" s="1">
        <v>0.77519425330444103</v>
      </c>
      <c r="J36" s="1">
        <v>1.0195930045583E-2</v>
      </c>
    </row>
    <row r="37" spans="1:10" ht="23.1" customHeight="1" x14ac:dyDescent="0.25">
      <c r="A37" s="6" t="s">
        <v>39</v>
      </c>
      <c r="B37" s="1">
        <v>768.90265274721003</v>
      </c>
      <c r="C37" s="1">
        <v>50.254695866860501</v>
      </c>
      <c r="D37" s="1">
        <v>1.5315793861682101</v>
      </c>
      <c r="E37" s="1">
        <v>7.7280904568824693E-2</v>
      </c>
      <c r="G37" s="1">
        <f t="shared" si="2"/>
        <v>665.86969727908388</v>
      </c>
      <c r="H37" s="1">
        <f t="shared" si="3"/>
        <v>43.520566620701196</v>
      </c>
      <c r="I37" s="1">
        <v>1.5315793861682101</v>
      </c>
      <c r="J37" s="1">
        <v>7.7280904568824693E-2</v>
      </c>
    </row>
    <row r="38" spans="1:10" ht="23.1" customHeight="1" x14ac:dyDescent="0.25">
      <c r="A38" s="6" t="s">
        <v>40</v>
      </c>
      <c r="B38" s="1">
        <v>890.91310614441795</v>
      </c>
      <c r="C38" s="1">
        <v>63.2495594269311</v>
      </c>
      <c r="D38" s="1">
        <v>1.7406090447782101</v>
      </c>
      <c r="E38" s="1">
        <v>0.21608539301799601</v>
      </c>
      <c r="G38" s="1">
        <f t="shared" si="2"/>
        <v>771.53074992106599</v>
      </c>
      <c r="H38" s="1">
        <f t="shared" si="3"/>
        <v>54.774118463722338</v>
      </c>
      <c r="I38" s="1">
        <v>1.7406090447782101</v>
      </c>
      <c r="J38" s="1">
        <v>0.21608539301799601</v>
      </c>
    </row>
    <row r="39" spans="1:10" ht="23.1" customHeight="1" x14ac:dyDescent="0.25">
      <c r="A39" s="6" t="s">
        <v>41</v>
      </c>
      <c r="B39" s="1">
        <v>969.22404545919505</v>
      </c>
      <c r="C39" s="1">
        <v>87.996695684895002</v>
      </c>
      <c r="D39" s="1">
        <v>1.7931553035450201</v>
      </c>
      <c r="E39" s="1">
        <v>0.13311612110577001</v>
      </c>
      <c r="G39" s="1">
        <f t="shared" si="2"/>
        <v>839.3480233676629</v>
      </c>
      <c r="H39" s="1">
        <f t="shared" si="3"/>
        <v>76.20513846311907</v>
      </c>
      <c r="I39" s="1">
        <v>1.7931553035450201</v>
      </c>
      <c r="J39" s="1">
        <v>0.13311612110577001</v>
      </c>
    </row>
    <row r="40" spans="1:10" ht="23.1" customHeight="1" x14ac:dyDescent="0.25">
      <c r="A40" s="6" t="s">
        <v>42</v>
      </c>
      <c r="B40" s="1">
        <v>1458.18412406579</v>
      </c>
      <c r="C40" s="1">
        <v>343.635616700963</v>
      </c>
      <c r="D40" s="1">
        <v>2.2438457154038201</v>
      </c>
      <c r="E40" s="1">
        <v>0.215962795490513</v>
      </c>
      <c r="G40" s="1">
        <f t="shared" si="2"/>
        <v>1262.7874514409741</v>
      </c>
      <c r="H40" s="1">
        <f t="shared" si="3"/>
        <v>297.58844406303393</v>
      </c>
      <c r="I40" s="1">
        <v>2.2438457154038201</v>
      </c>
      <c r="J40" s="1">
        <v>0.215962795490513</v>
      </c>
    </row>
    <row r="41" spans="1:10" ht="23.1" customHeight="1" x14ac:dyDescent="0.25">
      <c r="A41" s="6" t="s">
        <v>43</v>
      </c>
      <c r="B41" s="1">
        <v>1257.7013855831799</v>
      </c>
      <c r="C41" s="1">
        <v>168.097111767917</v>
      </c>
      <c r="D41" s="1">
        <v>1.9753315294426701</v>
      </c>
      <c r="E41" s="1">
        <v>0.145747277104879</v>
      </c>
      <c r="G41" s="1">
        <f t="shared" si="2"/>
        <v>1089.1693999150339</v>
      </c>
      <c r="H41" s="1">
        <f t="shared" si="3"/>
        <v>145.57209879101612</v>
      </c>
      <c r="I41" s="1">
        <v>1.9753315294426701</v>
      </c>
      <c r="J41" s="1">
        <v>0.145747277104879</v>
      </c>
    </row>
    <row r="42" spans="1:10" ht="23.1" customHeight="1" x14ac:dyDescent="0.25">
      <c r="A42" s="6" t="s">
        <v>44</v>
      </c>
      <c r="B42" s="1">
        <v>1082.7353463573399</v>
      </c>
      <c r="C42" s="1">
        <v>114.029674449984</v>
      </c>
      <c r="D42" s="1">
        <v>1.8271259410671199</v>
      </c>
      <c r="E42" s="1">
        <v>0.11740483685122401</v>
      </c>
      <c r="G42" s="1">
        <f t="shared" si="2"/>
        <v>937.64880994545638</v>
      </c>
      <c r="H42" s="1">
        <f t="shared" si="3"/>
        <v>98.749698073686147</v>
      </c>
      <c r="I42" s="1">
        <v>1.8271259410671199</v>
      </c>
      <c r="J42" s="1">
        <v>0.11740483685122401</v>
      </c>
    </row>
    <row r="43" spans="1:10" ht="23.1" customHeight="1" x14ac:dyDescent="0.25">
      <c r="A43" s="6" t="s">
        <v>45</v>
      </c>
      <c r="B43" s="1">
        <v>1073.7989963519301</v>
      </c>
      <c r="C43" s="1">
        <v>103.911917108921</v>
      </c>
      <c r="D43" s="1">
        <v>1.8691595417357101</v>
      </c>
      <c r="E43" s="1">
        <v>0.111613571854111</v>
      </c>
      <c r="G43" s="1">
        <f t="shared" si="2"/>
        <v>929.90993084077149</v>
      </c>
      <c r="H43" s="1">
        <f t="shared" si="3"/>
        <v>89.987720216325584</v>
      </c>
      <c r="I43" s="1">
        <v>1.8691595417357101</v>
      </c>
      <c r="J43" s="1">
        <v>0.111613571854111</v>
      </c>
    </row>
    <row r="44" spans="1:10" ht="23.1" customHeight="1" x14ac:dyDescent="0.25">
      <c r="A44" s="6" t="s">
        <v>46</v>
      </c>
      <c r="B44" s="1">
        <v>1680.5977170210101</v>
      </c>
      <c r="C44" s="1">
        <v>218.71173301305399</v>
      </c>
      <c r="D44" s="1">
        <v>2.44709636572746</v>
      </c>
      <c r="E44" s="1">
        <v>0.20327061299246399</v>
      </c>
      <c r="G44" s="1">
        <f t="shared" si="2"/>
        <v>1455.3976229401947</v>
      </c>
      <c r="H44" s="1">
        <f t="shared" si="3"/>
        <v>189.40436078930475</v>
      </c>
      <c r="I44" s="1">
        <v>2.44709636572746</v>
      </c>
      <c r="J44" s="1">
        <v>0.20327061299246399</v>
      </c>
    </row>
    <row r="45" spans="1:10" ht="23.1" customHeight="1" x14ac:dyDescent="0.25">
      <c r="A45" s="6" t="s">
        <v>47</v>
      </c>
      <c r="B45" s="1">
        <v>2547.4821512181302</v>
      </c>
      <c r="C45" s="1">
        <v>404.19153219515999</v>
      </c>
      <c r="D45" s="1">
        <v>3.3645693602716298</v>
      </c>
      <c r="E45" s="1">
        <v>0.21241376009593699</v>
      </c>
      <c r="G45" s="1">
        <f t="shared" si="2"/>
        <v>2206.1195429549007</v>
      </c>
      <c r="H45" s="1">
        <f t="shared" si="3"/>
        <v>350.0298668810085</v>
      </c>
      <c r="I45" s="1">
        <v>3.3645693602716298</v>
      </c>
      <c r="J45" s="1">
        <v>0.21241376009593699</v>
      </c>
    </row>
    <row r="46" spans="1:10" ht="23.1" customHeight="1" x14ac:dyDescent="0.25">
      <c r="A46" s="6" t="s">
        <v>48</v>
      </c>
      <c r="B46" s="1">
        <v>1693.6310667105799</v>
      </c>
      <c r="C46" s="1">
        <v>284.71566706390098</v>
      </c>
      <c r="D46" s="1">
        <v>2.5368023931212398</v>
      </c>
      <c r="E46" s="1">
        <v>0.230692605997591</v>
      </c>
      <c r="G46" s="1">
        <f t="shared" si="2"/>
        <v>1466.6845037713622</v>
      </c>
      <c r="H46" s="1">
        <f t="shared" si="3"/>
        <v>246.56376767733823</v>
      </c>
      <c r="I46" s="1">
        <v>2.5368023931212398</v>
      </c>
      <c r="J46" s="1">
        <v>0.230692605997591</v>
      </c>
    </row>
    <row r="47" spans="1:10" s="4" customFormat="1" ht="23.1" customHeight="1" x14ac:dyDescent="0.25">
      <c r="A47" s="6"/>
      <c r="B47" s="1"/>
      <c r="C47" s="1"/>
      <c r="D47" s="1"/>
      <c r="E47" s="1"/>
      <c r="F47" s="6"/>
      <c r="G47" s="1"/>
      <c r="H47" s="1"/>
      <c r="I47" s="1"/>
      <c r="J47" s="1"/>
    </row>
    <row r="48" spans="1:10" s="4" customFormat="1" ht="23.1" customHeight="1" x14ac:dyDescent="0.25">
      <c r="A48" s="27" t="s">
        <v>49</v>
      </c>
      <c r="B48" s="27"/>
      <c r="C48" s="27"/>
      <c r="D48" s="27"/>
      <c r="E48" s="27"/>
      <c r="F48" s="27"/>
      <c r="G48" s="27"/>
      <c r="H48" s="27"/>
      <c r="I48" s="27"/>
      <c r="J48" s="27"/>
    </row>
    <row r="49" spans="1:11" ht="23.1" customHeight="1" x14ac:dyDescent="0.25">
      <c r="A49" s="4" t="s">
        <v>50</v>
      </c>
      <c r="B49" s="2"/>
      <c r="C49" s="2"/>
      <c r="D49" s="2"/>
      <c r="E49" s="2"/>
      <c r="F49" s="4"/>
      <c r="G49" s="1"/>
      <c r="H49" s="1"/>
      <c r="I49" s="1"/>
      <c r="J49" s="1"/>
      <c r="K49" s="3"/>
    </row>
    <row r="50" spans="1:11" ht="23.1" customHeight="1" x14ac:dyDescent="0.25">
      <c r="A50" s="6" t="s">
        <v>51</v>
      </c>
      <c r="B50" s="1">
        <v>2.7882888868934699</v>
      </c>
      <c r="C50" s="1">
        <v>0.129887302849201</v>
      </c>
      <c r="D50" s="1">
        <v>0.74088933913457</v>
      </c>
      <c r="E50" s="1">
        <v>4.9254387507501902E-3</v>
      </c>
      <c r="G50" s="1">
        <f t="shared" ref="G50:G91" si="4">B50*0.866</f>
        <v>2.4146581760497448</v>
      </c>
      <c r="H50" s="1">
        <f t="shared" ref="H50:H91" si="5">C50/B50*G50</f>
        <v>0.11248240426740806</v>
      </c>
      <c r="I50" s="1">
        <v>0.74088933913457</v>
      </c>
      <c r="J50" s="1">
        <v>4.9254387507501902E-3</v>
      </c>
      <c r="K50" s="3"/>
    </row>
    <row r="51" spans="1:11" ht="23.1" customHeight="1" x14ac:dyDescent="0.25">
      <c r="A51" s="6" t="s">
        <v>52</v>
      </c>
      <c r="B51" s="1">
        <v>25.9392568780153</v>
      </c>
      <c r="C51" s="1">
        <v>0.284392264310938</v>
      </c>
      <c r="D51" s="1">
        <v>0.904401223483983</v>
      </c>
      <c r="E51" s="1">
        <v>5.7546650890941799E-3</v>
      </c>
      <c r="G51" s="1">
        <f t="shared" si="4"/>
        <v>22.463396456361249</v>
      </c>
      <c r="H51" s="1">
        <f t="shared" si="5"/>
        <v>0.24628370089327231</v>
      </c>
      <c r="I51" s="1">
        <v>0.904401223483983</v>
      </c>
      <c r="J51" s="1">
        <v>5.7546650890941799E-3</v>
      </c>
      <c r="K51" s="3"/>
    </row>
    <row r="52" spans="1:11" ht="23.1" customHeight="1" x14ac:dyDescent="0.25">
      <c r="A52" s="6" t="s">
        <v>53</v>
      </c>
      <c r="B52" s="1">
        <v>20.559498398284099</v>
      </c>
      <c r="C52" s="1">
        <v>0.49818598115623802</v>
      </c>
      <c r="D52" s="1">
        <v>0.86286981534061002</v>
      </c>
      <c r="E52" s="1">
        <v>6.9796888438672603E-3</v>
      </c>
      <c r="G52" s="1">
        <f t="shared" si="4"/>
        <v>17.804525612914031</v>
      </c>
      <c r="H52" s="1">
        <f t="shared" si="5"/>
        <v>0.43142905968130213</v>
      </c>
      <c r="I52" s="1">
        <v>0.86286981534061002</v>
      </c>
      <c r="J52" s="1">
        <v>6.9796888438672603E-3</v>
      </c>
      <c r="K52" s="3"/>
    </row>
    <row r="53" spans="1:11" ht="23.1" customHeight="1" x14ac:dyDescent="0.25">
      <c r="A53" s="6" t="s">
        <v>54</v>
      </c>
      <c r="B53" s="1">
        <v>24.737008108165</v>
      </c>
      <c r="C53" s="1">
        <v>0.47497369725225003</v>
      </c>
      <c r="D53" s="1">
        <v>0.89731949466198502</v>
      </c>
      <c r="E53" s="1">
        <v>7.2250348295672699E-3</v>
      </c>
      <c r="G53" s="1">
        <f t="shared" si="4"/>
        <v>21.42224902167089</v>
      </c>
      <c r="H53" s="1">
        <f t="shared" si="5"/>
        <v>0.41132722182044851</v>
      </c>
      <c r="I53" s="1">
        <v>0.89731949466198502</v>
      </c>
      <c r="J53" s="1">
        <v>7.2250348295672699E-3</v>
      </c>
      <c r="K53" s="3"/>
    </row>
    <row r="54" spans="1:11" ht="23.1" customHeight="1" x14ac:dyDescent="0.25">
      <c r="A54" s="6" t="s">
        <v>55</v>
      </c>
      <c r="B54" s="1">
        <v>20.898431586901498</v>
      </c>
      <c r="C54" s="1">
        <v>1.17401551428549</v>
      </c>
      <c r="D54" s="1">
        <v>0.86556068349634996</v>
      </c>
      <c r="E54" s="1">
        <v>1.0585215469836999E-2</v>
      </c>
      <c r="G54" s="1">
        <f t="shared" si="4"/>
        <v>18.098041754256698</v>
      </c>
      <c r="H54" s="1">
        <f t="shared" si="5"/>
        <v>1.0166974353712344</v>
      </c>
      <c r="I54" s="1">
        <v>0.86556068349634996</v>
      </c>
      <c r="J54" s="1">
        <v>1.0585215469836999E-2</v>
      </c>
      <c r="K54" s="3"/>
    </row>
    <row r="55" spans="1:11" ht="23.1" customHeight="1" x14ac:dyDescent="0.25">
      <c r="A55" s="6" t="s">
        <v>56</v>
      </c>
      <c r="B55" s="1">
        <v>12.214920454616699</v>
      </c>
      <c r="C55" s="1">
        <v>0.95977270720009</v>
      </c>
      <c r="D55" s="1">
        <v>0.80667744382462103</v>
      </c>
      <c r="E55" s="1">
        <v>7.3200457175897904E-3</v>
      </c>
      <c r="G55" s="1">
        <f t="shared" si="4"/>
        <v>10.578121113698062</v>
      </c>
      <c r="H55" s="1">
        <f t="shared" si="5"/>
        <v>0.83116316443527793</v>
      </c>
      <c r="I55" s="1">
        <v>0.80667744382462103</v>
      </c>
      <c r="J55" s="1">
        <v>7.3200457175897904E-3</v>
      </c>
      <c r="K55" s="3"/>
    </row>
    <row r="56" spans="1:11" ht="23.1" customHeight="1" x14ac:dyDescent="0.25">
      <c r="A56" s="6" t="s">
        <v>57</v>
      </c>
      <c r="B56" s="1">
        <v>20.225476931018299</v>
      </c>
      <c r="C56" s="1">
        <v>0.978133068057083</v>
      </c>
      <c r="D56" s="1">
        <v>0.85880345097906496</v>
      </c>
      <c r="E56" s="1">
        <v>8.8271099677727401E-3</v>
      </c>
      <c r="G56" s="1">
        <f t="shared" si="4"/>
        <v>17.515263022261848</v>
      </c>
      <c r="H56" s="1">
        <f t="shared" si="5"/>
        <v>0.84706323693743402</v>
      </c>
      <c r="I56" s="1">
        <v>0.85880345097906496</v>
      </c>
      <c r="J56" s="1">
        <v>8.8271099677727401E-3</v>
      </c>
      <c r="K56" s="3"/>
    </row>
    <row r="57" spans="1:11" ht="23.1" customHeight="1" x14ac:dyDescent="0.25">
      <c r="A57" s="6" t="s">
        <v>58</v>
      </c>
      <c r="B57" s="1">
        <v>9.9479655915990293</v>
      </c>
      <c r="C57" s="1">
        <v>0.483569205693823</v>
      </c>
      <c r="D57" s="1">
        <v>0.79005279618509405</v>
      </c>
      <c r="E57" s="1">
        <v>5.0309225579535898E-3</v>
      </c>
      <c r="G57" s="1">
        <f t="shared" si="4"/>
        <v>8.61493820232476</v>
      </c>
      <c r="H57" s="1">
        <f t="shared" si="5"/>
        <v>0.41877093213085076</v>
      </c>
      <c r="I57" s="1">
        <v>0.79005279618509405</v>
      </c>
      <c r="J57" s="1">
        <v>5.0309225579535898E-3</v>
      </c>
      <c r="K57" s="3"/>
    </row>
    <row r="58" spans="1:11" ht="23.1" customHeight="1" x14ac:dyDescent="0.25">
      <c r="A58" s="6" t="s">
        <v>59</v>
      </c>
      <c r="B58" s="1">
        <v>25.8300040718776</v>
      </c>
      <c r="C58" s="1">
        <v>0.37591782970464299</v>
      </c>
      <c r="D58" s="1">
        <v>0.89346136929184605</v>
      </c>
      <c r="E58" s="1">
        <v>7.0183256171075801E-3</v>
      </c>
      <c r="G58" s="1">
        <f t="shared" si="4"/>
        <v>22.368783526246002</v>
      </c>
      <c r="H58" s="1">
        <f t="shared" si="5"/>
        <v>0.32554484052422084</v>
      </c>
      <c r="I58" s="1">
        <v>0.89346136929184605</v>
      </c>
      <c r="J58" s="1">
        <v>7.0183256171075801E-3</v>
      </c>
      <c r="K58" s="3"/>
    </row>
    <row r="59" spans="1:11" ht="23.1" customHeight="1" x14ac:dyDescent="0.25">
      <c r="A59" s="6" t="s">
        <v>60</v>
      </c>
      <c r="B59" s="1">
        <v>22.058713853489198</v>
      </c>
      <c r="C59" s="1">
        <v>0.70753180600483501</v>
      </c>
      <c r="D59" s="1">
        <v>0.87581787401063205</v>
      </c>
      <c r="E59" s="1">
        <v>7.3997672595938601E-3</v>
      </c>
      <c r="G59" s="1">
        <f t="shared" si="4"/>
        <v>19.102846197121647</v>
      </c>
      <c r="H59" s="1">
        <f t="shared" si="5"/>
        <v>0.61272254400018711</v>
      </c>
      <c r="I59" s="1">
        <v>0.87581787401063205</v>
      </c>
      <c r="J59" s="1">
        <v>7.3997672595938601E-3</v>
      </c>
      <c r="K59" s="3"/>
    </row>
    <row r="60" spans="1:11" ht="23.1" customHeight="1" x14ac:dyDescent="0.25">
      <c r="A60" s="6" t="s">
        <v>61</v>
      </c>
      <c r="B60" s="1">
        <v>24.8202455753101</v>
      </c>
      <c r="C60" s="1">
        <v>0.541746536396982</v>
      </c>
      <c r="D60" s="1">
        <v>0.888512868029387</v>
      </c>
      <c r="E60" s="1">
        <v>7.0009291650040897E-3</v>
      </c>
      <c r="G60" s="1">
        <f t="shared" si="4"/>
        <v>21.494332668218547</v>
      </c>
      <c r="H60" s="1">
        <f t="shared" si="5"/>
        <v>0.46915250051978641</v>
      </c>
      <c r="I60" s="1">
        <v>0.888512868029387</v>
      </c>
      <c r="J60" s="1">
        <v>7.0009291650040897E-3</v>
      </c>
      <c r="K60" s="3"/>
    </row>
    <row r="61" spans="1:11" ht="23.1" customHeight="1" x14ac:dyDescent="0.25">
      <c r="A61" s="6" t="s">
        <v>62</v>
      </c>
      <c r="B61" s="1">
        <v>22.328872436640701</v>
      </c>
      <c r="C61" s="1">
        <v>0.59438585806205602</v>
      </c>
      <c r="D61" s="1">
        <v>0.881205251909295</v>
      </c>
      <c r="E61" s="1">
        <v>7.2667797729466304E-3</v>
      </c>
      <c r="G61" s="1">
        <f t="shared" si="4"/>
        <v>19.336803530130847</v>
      </c>
      <c r="H61" s="1">
        <f t="shared" si="5"/>
        <v>0.51473815308174053</v>
      </c>
      <c r="I61" s="1">
        <v>0.881205251909295</v>
      </c>
      <c r="J61" s="1">
        <v>7.2667797729466304E-3</v>
      </c>
      <c r="K61" s="3"/>
    </row>
    <row r="62" spans="1:11" ht="23.1" customHeight="1" x14ac:dyDescent="0.25">
      <c r="A62" s="6" t="s">
        <v>63</v>
      </c>
      <c r="B62" s="1">
        <v>24.242716585324899</v>
      </c>
      <c r="C62" s="1">
        <v>0.311164171380302</v>
      </c>
      <c r="D62" s="1">
        <v>0.89171186713772299</v>
      </c>
      <c r="E62" s="1">
        <v>5.0322991854026703E-3</v>
      </c>
      <c r="G62" s="1">
        <f t="shared" si="4"/>
        <v>20.994192562891364</v>
      </c>
      <c r="H62" s="1">
        <f t="shared" si="5"/>
        <v>0.26946817241534154</v>
      </c>
      <c r="I62" s="1">
        <v>0.89171186713772299</v>
      </c>
      <c r="J62" s="1">
        <v>5.0322991854026703E-3</v>
      </c>
      <c r="K62" s="3"/>
    </row>
    <row r="63" spans="1:11" ht="23.1" customHeight="1" x14ac:dyDescent="0.25">
      <c r="A63" s="6" t="s">
        <v>64</v>
      </c>
      <c r="B63" s="1">
        <v>23.865351717022602</v>
      </c>
      <c r="C63" s="1">
        <v>0.55689379395491101</v>
      </c>
      <c r="D63" s="1">
        <v>0.87773707096292997</v>
      </c>
      <c r="E63" s="1">
        <v>7.8764980833733404E-3</v>
      </c>
      <c r="G63" s="1">
        <f t="shared" si="4"/>
        <v>20.667394586941572</v>
      </c>
      <c r="H63" s="1">
        <f t="shared" si="5"/>
        <v>0.48227002556495296</v>
      </c>
      <c r="I63" s="1">
        <v>0.87773707096292997</v>
      </c>
      <c r="J63" s="1">
        <v>7.8764980833733404E-3</v>
      </c>
      <c r="K63" s="3"/>
    </row>
    <row r="64" spans="1:11" ht="23.1" customHeight="1" x14ac:dyDescent="0.25">
      <c r="A64" s="6" t="s">
        <v>65</v>
      </c>
      <c r="B64" s="1">
        <v>24.399027375890501</v>
      </c>
      <c r="C64" s="1">
        <v>1.7793865276474501</v>
      </c>
      <c r="D64" s="1">
        <v>0.88554600020146002</v>
      </c>
      <c r="E64" s="1">
        <v>1.4236628519183499E-2</v>
      </c>
      <c r="G64" s="1">
        <f t="shared" si="4"/>
        <v>21.129557707521172</v>
      </c>
      <c r="H64" s="1">
        <f t="shared" si="5"/>
        <v>1.5409487329426916</v>
      </c>
      <c r="I64" s="1">
        <v>0.88554600020146002</v>
      </c>
      <c r="J64" s="1">
        <v>1.4236628519183499E-2</v>
      </c>
      <c r="K64" s="3"/>
    </row>
    <row r="65" spans="1:11" ht="23.1" customHeight="1" x14ac:dyDescent="0.25">
      <c r="A65" s="6" t="s">
        <v>66</v>
      </c>
      <c r="B65" s="1">
        <v>2.5907776519087702</v>
      </c>
      <c r="C65" s="1">
        <v>0.10049388986445899</v>
      </c>
      <c r="D65" s="1">
        <v>0.73569176755381804</v>
      </c>
      <c r="E65" s="1">
        <v>3.63118196405986E-3</v>
      </c>
      <c r="G65" s="1">
        <f t="shared" si="4"/>
        <v>2.2436134465529949</v>
      </c>
      <c r="H65" s="1">
        <f t="shared" si="5"/>
        <v>8.7027708622621491E-2</v>
      </c>
      <c r="I65" s="1">
        <v>0.73569176755381804</v>
      </c>
      <c r="J65" s="1">
        <v>3.63118196405986E-3</v>
      </c>
      <c r="K65" s="3"/>
    </row>
    <row r="66" spans="1:11" ht="23.1" customHeight="1" x14ac:dyDescent="0.25">
      <c r="A66" s="6" t="s">
        <v>67</v>
      </c>
      <c r="B66" s="1">
        <v>29.822788339548602</v>
      </c>
      <c r="C66" s="1">
        <v>0.63214370560459499</v>
      </c>
      <c r="D66" s="1">
        <v>0.932171303393457</v>
      </c>
      <c r="E66" s="1">
        <v>8.56743518683265E-3</v>
      </c>
      <c r="G66" s="1">
        <f t="shared" si="4"/>
        <v>25.826534702049088</v>
      </c>
      <c r="H66" s="1">
        <f t="shared" si="5"/>
        <v>0.54743644905357924</v>
      </c>
      <c r="I66" s="1">
        <v>0.932171303393457</v>
      </c>
      <c r="J66" s="1">
        <v>8.56743518683265E-3</v>
      </c>
      <c r="K66" s="3"/>
    </row>
    <row r="67" spans="1:11" ht="23.1" customHeight="1" x14ac:dyDescent="0.25">
      <c r="A67" s="6" t="s">
        <v>68</v>
      </c>
      <c r="B67" s="1">
        <v>39.083430057972201</v>
      </c>
      <c r="C67" s="1">
        <v>2.3488356085690301</v>
      </c>
      <c r="D67" s="1">
        <v>0.97884781768499096</v>
      </c>
      <c r="E67" s="1">
        <v>2.0440668157281801E-2</v>
      </c>
      <c r="G67" s="1">
        <f t="shared" si="4"/>
        <v>33.846250430203924</v>
      </c>
      <c r="H67" s="1">
        <f t="shared" si="5"/>
        <v>2.0340916370207798</v>
      </c>
      <c r="I67" s="1">
        <v>0.97884781768499096</v>
      </c>
      <c r="J67" s="1">
        <v>2.0440668157281801E-2</v>
      </c>
      <c r="K67" s="3"/>
    </row>
    <row r="68" spans="1:11" ht="23.1" customHeight="1" x14ac:dyDescent="0.25">
      <c r="A68" s="6" t="s">
        <v>69</v>
      </c>
      <c r="B68" s="1">
        <v>29.229298870049998</v>
      </c>
      <c r="C68" s="1">
        <v>1.02446634679881</v>
      </c>
      <c r="D68" s="1">
        <v>0.92498525063569903</v>
      </c>
      <c r="E68" s="1">
        <v>1.01947862178213E-2</v>
      </c>
      <c r="G68" s="1">
        <f t="shared" si="4"/>
        <v>25.312572821463299</v>
      </c>
      <c r="H68" s="1">
        <f t="shared" si="5"/>
        <v>0.88718785632776953</v>
      </c>
      <c r="I68" s="1">
        <v>0.92498525063569903</v>
      </c>
      <c r="J68" s="1">
        <v>1.01947862178213E-2</v>
      </c>
      <c r="K68" s="3"/>
    </row>
    <row r="69" spans="1:11" ht="23.1" customHeight="1" x14ac:dyDescent="0.25">
      <c r="A69" s="6" t="s">
        <v>70</v>
      </c>
      <c r="B69" s="1">
        <v>23.816119504744002</v>
      </c>
      <c r="C69" s="1">
        <v>1.03261912789121</v>
      </c>
      <c r="D69" s="1">
        <v>0.874558107461612</v>
      </c>
      <c r="E69" s="1">
        <v>7.7090421694295504E-3</v>
      </c>
      <c r="G69" s="1">
        <f t="shared" si="4"/>
        <v>20.624759491108307</v>
      </c>
      <c r="H69" s="1">
        <f t="shared" si="5"/>
        <v>0.89424816475378788</v>
      </c>
      <c r="I69" s="1">
        <v>0.874558107461612</v>
      </c>
      <c r="J69" s="1">
        <v>7.7090421694295504E-3</v>
      </c>
      <c r="K69" s="3"/>
    </row>
    <row r="70" spans="1:11" ht="23.1" customHeight="1" x14ac:dyDescent="0.25">
      <c r="A70" s="6" t="s">
        <v>71</v>
      </c>
      <c r="B70" s="1">
        <v>29.586543927061999</v>
      </c>
      <c r="C70" s="1">
        <v>0.49267113950119401</v>
      </c>
      <c r="D70" s="1">
        <v>0.93070511402235001</v>
      </c>
      <c r="E70" s="1">
        <v>9.4651203633991706E-3</v>
      </c>
      <c r="G70" s="1">
        <f t="shared" si="4"/>
        <v>25.621947040835693</v>
      </c>
      <c r="H70" s="1">
        <f t="shared" si="5"/>
        <v>0.42665320680803409</v>
      </c>
      <c r="I70" s="1">
        <v>0.93070511402235001</v>
      </c>
      <c r="J70" s="1">
        <v>9.4651203633991706E-3</v>
      </c>
      <c r="K70" s="3"/>
    </row>
    <row r="71" spans="1:11" ht="23.1" customHeight="1" x14ac:dyDescent="0.25">
      <c r="A71" s="6" t="s">
        <v>72</v>
      </c>
      <c r="B71" s="1">
        <v>18.945917264201999</v>
      </c>
      <c r="C71" s="1">
        <v>0.19623844454660699</v>
      </c>
      <c r="D71" s="1">
        <v>0.85177264124045704</v>
      </c>
      <c r="E71" s="1">
        <v>9.8758008289815905E-3</v>
      </c>
      <c r="G71" s="1">
        <f t="shared" si="4"/>
        <v>16.407164350798929</v>
      </c>
      <c r="H71" s="1">
        <f t="shared" si="5"/>
        <v>0.16994249297736164</v>
      </c>
      <c r="I71" s="1">
        <v>0.85177264124045704</v>
      </c>
      <c r="J71" s="1">
        <v>9.8758008289815905E-3</v>
      </c>
      <c r="K71" s="3"/>
    </row>
    <row r="72" spans="1:11" ht="23.1" customHeight="1" x14ac:dyDescent="0.25">
      <c r="A72" s="6" t="s">
        <v>73</v>
      </c>
      <c r="B72" s="1">
        <v>19.880495234320801</v>
      </c>
      <c r="C72" s="1">
        <v>0.39368693810036398</v>
      </c>
      <c r="D72" s="1">
        <v>0.84863963003389697</v>
      </c>
      <c r="E72" s="1">
        <v>6.1857439385758703E-3</v>
      </c>
      <c r="G72" s="1">
        <f t="shared" si="4"/>
        <v>17.216508872921814</v>
      </c>
      <c r="H72" s="1">
        <f t="shared" si="5"/>
        <v>0.3409328883949152</v>
      </c>
      <c r="I72" s="1">
        <v>0.84863963003389697</v>
      </c>
      <c r="J72" s="1">
        <v>6.1857439385758703E-3</v>
      </c>
      <c r="K72" s="3"/>
    </row>
    <row r="73" spans="1:11" ht="23.1" customHeight="1" x14ac:dyDescent="0.25">
      <c r="A73" s="6" t="s">
        <v>74</v>
      </c>
      <c r="B73" s="1">
        <v>14.873337490845801</v>
      </c>
      <c r="C73" s="1">
        <v>0.84394288956353603</v>
      </c>
      <c r="D73" s="1">
        <v>0.82007669648404302</v>
      </c>
      <c r="E73" s="1">
        <v>6.7288684479150703E-3</v>
      </c>
      <c r="G73" s="1">
        <f t="shared" si="4"/>
        <v>12.880310267072463</v>
      </c>
      <c r="H73" s="1">
        <f t="shared" si="5"/>
        <v>0.73085454236202219</v>
      </c>
      <c r="I73" s="1">
        <v>0.82007669648404302</v>
      </c>
      <c r="J73" s="1">
        <v>6.7288684479150703E-3</v>
      </c>
      <c r="K73" s="3"/>
    </row>
    <row r="74" spans="1:11" ht="23.1" customHeight="1" x14ac:dyDescent="0.25">
      <c r="A74" s="6" t="s">
        <v>75</v>
      </c>
      <c r="B74" s="1">
        <v>15.171264621320301</v>
      </c>
      <c r="C74" s="1">
        <v>0.98548915017108496</v>
      </c>
      <c r="D74" s="1">
        <v>0.82311216084212602</v>
      </c>
      <c r="E74" s="1">
        <v>6.4378372050426999E-3</v>
      </c>
      <c r="G74" s="1">
        <f t="shared" si="4"/>
        <v>13.13831516206338</v>
      </c>
      <c r="H74" s="1">
        <f t="shared" si="5"/>
        <v>0.85343360404815949</v>
      </c>
      <c r="I74" s="1">
        <v>0.82311216084212602</v>
      </c>
      <c r="J74" s="1">
        <v>6.4378372050426999E-3</v>
      </c>
      <c r="K74" s="3"/>
    </row>
    <row r="75" spans="1:11" ht="23.1" customHeight="1" x14ac:dyDescent="0.25">
      <c r="A75" s="6" t="s">
        <v>76</v>
      </c>
      <c r="B75" s="1">
        <v>21.317058245188601</v>
      </c>
      <c r="C75" s="1">
        <v>0.51312913166582896</v>
      </c>
      <c r="D75" s="1">
        <v>0.86914075622280096</v>
      </c>
      <c r="E75" s="1">
        <v>4.4586750105067002E-3</v>
      </c>
      <c r="G75" s="1">
        <f t="shared" si="4"/>
        <v>18.46057244033333</v>
      </c>
      <c r="H75" s="1">
        <f t="shared" si="5"/>
        <v>0.44436982802260794</v>
      </c>
      <c r="I75" s="1">
        <v>0.86914075622280096</v>
      </c>
      <c r="J75" s="1">
        <v>4.4586750105067002E-3</v>
      </c>
      <c r="K75" s="3"/>
    </row>
    <row r="76" spans="1:11" ht="23.1" customHeight="1" x14ac:dyDescent="0.25">
      <c r="A76" s="6" t="s">
        <v>77</v>
      </c>
      <c r="B76" s="1">
        <v>20.522624422039499</v>
      </c>
      <c r="C76" s="1">
        <v>0.70645058122800397</v>
      </c>
      <c r="D76" s="1">
        <v>0.86746615844444597</v>
      </c>
      <c r="E76" s="1">
        <v>1.2914636038941199E-2</v>
      </c>
      <c r="G76" s="1">
        <f t="shared" si="4"/>
        <v>17.772592749486204</v>
      </c>
      <c r="H76" s="1">
        <f t="shared" si="5"/>
        <v>0.61178620334345146</v>
      </c>
      <c r="I76" s="1">
        <v>0.86746615844444597</v>
      </c>
      <c r="J76" s="1">
        <v>1.2914636038941199E-2</v>
      </c>
      <c r="K76" s="3"/>
    </row>
    <row r="77" spans="1:11" ht="23.1" customHeight="1" x14ac:dyDescent="0.25">
      <c r="A77" s="6" t="s">
        <v>78</v>
      </c>
      <c r="B77" s="1">
        <v>8.9091888620034894</v>
      </c>
      <c r="C77" s="1">
        <v>0.96979364936401302</v>
      </c>
      <c r="D77" s="1">
        <v>0.78487230207802205</v>
      </c>
      <c r="E77" s="1">
        <v>6.6979327951067298E-3</v>
      </c>
      <c r="G77" s="1">
        <f t="shared" si="4"/>
        <v>7.7153575544950215</v>
      </c>
      <c r="H77" s="1">
        <f t="shared" si="5"/>
        <v>0.83984130034923521</v>
      </c>
      <c r="I77" s="1">
        <v>0.78487230207802205</v>
      </c>
      <c r="J77" s="1">
        <v>6.6979327951067298E-3</v>
      </c>
      <c r="K77" s="3"/>
    </row>
    <row r="78" spans="1:11" ht="23.1" customHeight="1" x14ac:dyDescent="0.25">
      <c r="A78" s="6" t="s">
        <v>79</v>
      </c>
      <c r="B78" s="1">
        <v>23.241313885338901</v>
      </c>
      <c r="C78" s="1">
        <v>0.65021423239229503</v>
      </c>
      <c r="D78" s="1">
        <v>0.87506054930619703</v>
      </c>
      <c r="E78" s="1">
        <v>5.3746142840007897E-3</v>
      </c>
      <c r="G78" s="1">
        <f t="shared" si="4"/>
        <v>20.126977824703488</v>
      </c>
      <c r="H78" s="1">
        <f t="shared" si="5"/>
        <v>0.5630855252517275</v>
      </c>
      <c r="I78" s="1">
        <v>0.87506054930619703</v>
      </c>
      <c r="J78" s="1">
        <v>5.3746142840007897E-3</v>
      </c>
      <c r="K78" s="3"/>
    </row>
    <row r="79" spans="1:11" ht="23.1" customHeight="1" x14ac:dyDescent="0.25">
      <c r="A79" s="6" t="s">
        <v>80</v>
      </c>
      <c r="B79" s="1">
        <v>17.9896692665966</v>
      </c>
      <c r="C79" s="1">
        <v>0.47021209648310602</v>
      </c>
      <c r="D79" s="1">
        <v>0.84561048589908305</v>
      </c>
      <c r="E79" s="1">
        <v>4.6851803298625103E-3</v>
      </c>
      <c r="G79" s="1">
        <f t="shared" si="4"/>
        <v>15.579053584872655</v>
      </c>
      <c r="H79" s="1">
        <f t="shared" si="5"/>
        <v>0.40720367555436981</v>
      </c>
      <c r="I79" s="1">
        <v>0.84561048589908305</v>
      </c>
      <c r="J79" s="1">
        <v>4.6851803298625103E-3</v>
      </c>
      <c r="K79" s="3"/>
    </row>
    <row r="80" spans="1:11" ht="23.1" customHeight="1" x14ac:dyDescent="0.25">
      <c r="A80" s="6" t="s">
        <v>81</v>
      </c>
      <c r="B80" s="1">
        <v>22.842406786863201</v>
      </c>
      <c r="C80" s="1">
        <v>0.53816259976809599</v>
      </c>
      <c r="D80" s="1">
        <v>0.87497483105640195</v>
      </c>
      <c r="E80" s="1">
        <v>5.8625822939618296E-3</v>
      </c>
      <c r="G80" s="1">
        <f t="shared" si="4"/>
        <v>19.781524277423532</v>
      </c>
      <c r="H80" s="1">
        <f t="shared" si="5"/>
        <v>0.46604881139917115</v>
      </c>
      <c r="I80" s="1">
        <v>0.87497483105640195</v>
      </c>
      <c r="J80" s="1">
        <v>5.8625822939618296E-3</v>
      </c>
      <c r="K80" s="3"/>
    </row>
    <row r="81" spans="1:11" ht="23.1" customHeight="1" x14ac:dyDescent="0.25">
      <c r="A81" s="6" t="s">
        <v>82</v>
      </c>
      <c r="B81" s="1">
        <v>13.632226258992601</v>
      </c>
      <c r="C81" s="1">
        <v>9.2298637027167799E-2</v>
      </c>
      <c r="D81" s="1">
        <v>0.813712578845595</v>
      </c>
      <c r="E81" s="1">
        <v>3.7561345607099198E-3</v>
      </c>
      <c r="G81" s="1">
        <f t="shared" si="4"/>
        <v>11.805507940287592</v>
      </c>
      <c r="H81" s="1">
        <f t="shared" si="5"/>
        <v>7.9930619665527322E-2</v>
      </c>
      <c r="I81" s="1">
        <v>0.813712578845595</v>
      </c>
      <c r="J81" s="1">
        <v>3.7561345607099198E-3</v>
      </c>
      <c r="K81" s="3"/>
    </row>
    <row r="82" spans="1:11" ht="23.1" customHeight="1" x14ac:dyDescent="0.25">
      <c r="A82" s="6" t="s">
        <v>83</v>
      </c>
      <c r="B82" s="1">
        <v>16.1115389499247</v>
      </c>
      <c r="C82" s="1">
        <v>0.83724935280541102</v>
      </c>
      <c r="D82" s="1">
        <v>0.82371599625188097</v>
      </c>
      <c r="E82" s="1">
        <v>6.93187079598955E-3</v>
      </c>
      <c r="G82" s="1">
        <f t="shared" si="4"/>
        <v>13.952592730634791</v>
      </c>
      <c r="H82" s="1">
        <f t="shared" si="5"/>
        <v>0.72505793952948605</v>
      </c>
      <c r="I82" s="1">
        <v>0.82371599625188097</v>
      </c>
      <c r="J82" s="1">
        <v>6.93187079598955E-3</v>
      </c>
      <c r="K82" s="3"/>
    </row>
    <row r="83" spans="1:11" ht="23.1" customHeight="1" x14ac:dyDescent="0.25">
      <c r="A83" s="6" t="s">
        <v>84</v>
      </c>
      <c r="B83" s="1">
        <v>16.4539985255823</v>
      </c>
      <c r="C83" s="1">
        <v>0.57397620922856796</v>
      </c>
      <c r="D83" s="1">
        <v>0.83699379657594997</v>
      </c>
      <c r="E83" s="1">
        <v>4.9490005764598602E-3</v>
      </c>
      <c r="G83" s="1">
        <f t="shared" si="4"/>
        <v>14.249162723154271</v>
      </c>
      <c r="H83" s="1">
        <f t="shared" si="5"/>
        <v>0.49706339719193987</v>
      </c>
      <c r="I83" s="1">
        <v>0.83699379657594997</v>
      </c>
      <c r="J83" s="1">
        <v>4.9490005764598602E-3</v>
      </c>
      <c r="K83" s="3"/>
    </row>
    <row r="84" spans="1:11" ht="23.1" customHeight="1" x14ac:dyDescent="0.25">
      <c r="A84" s="6" t="s">
        <v>85</v>
      </c>
      <c r="B84" s="1">
        <v>16.346545236535</v>
      </c>
      <c r="C84" s="1">
        <v>0.43358189626094501</v>
      </c>
      <c r="D84" s="1">
        <v>0.82849338772459202</v>
      </c>
      <c r="E84" s="1">
        <v>4.4184318564289404E-3</v>
      </c>
      <c r="G84" s="1">
        <f t="shared" si="4"/>
        <v>14.156108174839311</v>
      </c>
      <c r="H84" s="1">
        <f t="shared" si="5"/>
        <v>0.3754819221619784</v>
      </c>
      <c r="I84" s="1">
        <v>0.82849338772459202</v>
      </c>
      <c r="J84" s="1">
        <v>4.4184318564289404E-3</v>
      </c>
      <c r="K84" s="3"/>
    </row>
    <row r="85" spans="1:11" ht="23.1" customHeight="1" x14ac:dyDescent="0.25">
      <c r="A85" s="6" t="s">
        <v>86</v>
      </c>
      <c r="B85" s="1">
        <v>20.5384833538353</v>
      </c>
      <c r="C85" s="1">
        <v>1.3472159563086601</v>
      </c>
      <c r="D85" s="1">
        <v>0.86178324790255401</v>
      </c>
      <c r="E85" s="1">
        <v>9.3778901350726994E-3</v>
      </c>
      <c r="G85" s="1">
        <f t="shared" si="4"/>
        <v>17.786326584421371</v>
      </c>
      <c r="H85" s="1">
        <f t="shared" si="5"/>
        <v>1.1666890181632996</v>
      </c>
      <c r="I85" s="1">
        <v>0.86178324790255401</v>
      </c>
      <c r="J85" s="1">
        <v>9.3778901350726994E-3</v>
      </c>
      <c r="K85" s="3"/>
    </row>
    <row r="86" spans="1:11" ht="23.1" customHeight="1" x14ac:dyDescent="0.25">
      <c r="A86" s="6" t="s">
        <v>87</v>
      </c>
      <c r="B86" s="1">
        <v>23.906156958371302</v>
      </c>
      <c r="C86" s="1">
        <v>1.36509342978572</v>
      </c>
      <c r="D86" s="1">
        <v>0.88537596204575397</v>
      </c>
      <c r="E86" s="1">
        <v>1.0342490089446999E-2</v>
      </c>
      <c r="G86" s="1">
        <f t="shared" si="4"/>
        <v>20.702731925949546</v>
      </c>
      <c r="H86" s="1">
        <f t="shared" si="5"/>
        <v>1.1821709101944335</v>
      </c>
      <c r="I86" s="1">
        <v>0.88537596204575397</v>
      </c>
      <c r="J86" s="1">
        <v>1.0342490089446999E-2</v>
      </c>
      <c r="K86" s="3"/>
    </row>
    <row r="87" spans="1:11" ht="23.1" customHeight="1" x14ac:dyDescent="0.25">
      <c r="A87" s="6" t="s">
        <v>88</v>
      </c>
      <c r="B87" s="1">
        <v>24.2164141752889</v>
      </c>
      <c r="C87" s="1">
        <v>0.369961043130977</v>
      </c>
      <c r="D87" s="1">
        <v>0.88817448054471904</v>
      </c>
      <c r="E87" s="1">
        <v>5.9952542933958304E-3</v>
      </c>
      <c r="G87" s="1">
        <f t="shared" si="4"/>
        <v>20.971414675800187</v>
      </c>
      <c r="H87" s="1">
        <f t="shared" si="5"/>
        <v>0.32038626335142606</v>
      </c>
      <c r="I87" s="1">
        <v>0.88817448054471904</v>
      </c>
      <c r="J87" s="1">
        <v>5.9952542933958304E-3</v>
      </c>
      <c r="K87" s="3"/>
    </row>
    <row r="88" spans="1:11" ht="23.1" customHeight="1" x14ac:dyDescent="0.25">
      <c r="A88" s="6" t="s">
        <v>89</v>
      </c>
      <c r="B88" s="1">
        <v>11.3767960123569</v>
      </c>
      <c r="C88" s="1">
        <v>0.52669989579187004</v>
      </c>
      <c r="D88" s="1">
        <v>0.80173292906377502</v>
      </c>
      <c r="E88" s="1">
        <v>4.5699490588893502E-3</v>
      </c>
      <c r="G88" s="1">
        <f t="shared" si="4"/>
        <v>9.8523053467010762</v>
      </c>
      <c r="H88" s="1">
        <f t="shared" si="5"/>
        <v>0.45612210975575951</v>
      </c>
      <c r="I88" s="1">
        <v>0.80173292906377502</v>
      </c>
      <c r="J88" s="1">
        <v>4.5699490588893502E-3</v>
      </c>
      <c r="K88" s="3"/>
    </row>
    <row r="89" spans="1:11" ht="23.1" customHeight="1" x14ac:dyDescent="0.25">
      <c r="A89" s="6" t="s">
        <v>90</v>
      </c>
      <c r="B89" s="1">
        <v>10.2194000136009</v>
      </c>
      <c r="C89" s="1">
        <v>0.62271229222335001</v>
      </c>
      <c r="D89" s="1">
        <v>0.78840869815520298</v>
      </c>
      <c r="E89" s="1">
        <v>5.0181833006973098E-3</v>
      </c>
      <c r="G89" s="1">
        <f t="shared" si="4"/>
        <v>8.8500004117783799</v>
      </c>
      <c r="H89" s="1">
        <f t="shared" si="5"/>
        <v>0.53926884506542117</v>
      </c>
      <c r="I89" s="1">
        <v>0.78840869815520298</v>
      </c>
      <c r="J89" s="1">
        <v>5.0181833006973098E-3</v>
      </c>
      <c r="K89" s="3"/>
    </row>
    <row r="90" spans="1:11" ht="23.1" customHeight="1" x14ac:dyDescent="0.25">
      <c r="A90" s="6" t="s">
        <v>91</v>
      </c>
      <c r="B90" s="1">
        <v>18.295087129643999</v>
      </c>
      <c r="C90" s="1">
        <v>0.95145284549390996</v>
      </c>
      <c r="D90" s="1">
        <v>0.84766214351489499</v>
      </c>
      <c r="E90" s="1">
        <v>7.5502340901243397E-3</v>
      </c>
      <c r="G90" s="1">
        <f t="shared" si="4"/>
        <v>15.843545454271704</v>
      </c>
      <c r="H90" s="1">
        <f t="shared" si="5"/>
        <v>0.82395816419772605</v>
      </c>
      <c r="I90" s="1">
        <v>0.84766214351489499</v>
      </c>
      <c r="J90" s="1">
        <v>7.5502340901243397E-3</v>
      </c>
      <c r="K90" s="3"/>
    </row>
    <row r="91" spans="1:11" ht="23.1" customHeight="1" x14ac:dyDescent="0.25">
      <c r="A91" s="6" t="s">
        <v>92</v>
      </c>
      <c r="B91" s="1">
        <v>20.850400301665299</v>
      </c>
      <c r="C91" s="1">
        <v>0.53574609218645897</v>
      </c>
      <c r="D91" s="1">
        <v>0.86522103970231601</v>
      </c>
      <c r="E91" s="1">
        <v>4.7941223965473796E-3</v>
      </c>
      <c r="G91" s="1">
        <f t="shared" si="4"/>
        <v>18.056446661242148</v>
      </c>
      <c r="H91" s="1">
        <f t="shared" si="5"/>
        <v>0.46395611583347346</v>
      </c>
      <c r="I91" s="1">
        <v>0.86522103970231601</v>
      </c>
      <c r="J91" s="1">
        <v>4.7941223965473796E-3</v>
      </c>
      <c r="K91" s="3"/>
    </row>
    <row r="92" spans="1:11" ht="23.1" customHeight="1" x14ac:dyDescent="0.25">
      <c r="B92" s="1"/>
      <c r="C92" s="1"/>
      <c r="D92" s="1"/>
      <c r="E92" s="1"/>
      <c r="G92" s="1"/>
      <c r="H92" s="1"/>
      <c r="I92" s="1"/>
      <c r="J92" s="1"/>
      <c r="K92" s="3"/>
    </row>
    <row r="93" spans="1:11" ht="23.1" customHeight="1" x14ac:dyDescent="0.25">
      <c r="A93" s="4" t="s">
        <v>93</v>
      </c>
      <c r="B93" s="2"/>
      <c r="C93" s="2"/>
      <c r="D93" s="2"/>
      <c r="E93" s="2"/>
      <c r="F93" s="4"/>
      <c r="G93" s="1"/>
      <c r="H93" s="1"/>
      <c r="I93" s="1"/>
      <c r="J93" s="1"/>
    </row>
    <row r="94" spans="1:11" ht="23.1" customHeight="1" x14ac:dyDescent="0.25">
      <c r="A94" s="6" t="s">
        <v>94</v>
      </c>
      <c r="B94" s="1">
        <v>0.69272982516515402</v>
      </c>
      <c r="C94" s="1">
        <v>2.8420885257617799E-2</v>
      </c>
      <c r="D94" s="1">
        <v>0.72215235972335801</v>
      </c>
      <c r="E94" s="1">
        <v>3.7457790560499098E-3</v>
      </c>
      <c r="G94" s="1">
        <f t="shared" si="2"/>
        <v>0.59990402859302339</v>
      </c>
      <c r="H94" s="1">
        <f t="shared" si="3"/>
        <v>2.4612486633097015E-2</v>
      </c>
      <c r="I94" s="1">
        <v>0.72215235972335801</v>
      </c>
      <c r="J94" s="1">
        <v>3.7457790560499098E-3</v>
      </c>
      <c r="K94" s="3"/>
    </row>
    <row r="95" spans="1:11" ht="23.1" customHeight="1" x14ac:dyDescent="0.25">
      <c r="A95" s="6" t="s">
        <v>95</v>
      </c>
      <c r="B95" s="1">
        <v>2.4520624661427699</v>
      </c>
      <c r="C95" s="1">
        <v>4.3448212025041101E-2</v>
      </c>
      <c r="D95" s="1">
        <v>0.72798705752802595</v>
      </c>
      <c r="E95" s="1">
        <v>1.9628886614353898E-3</v>
      </c>
      <c r="G95" s="1">
        <f t="shared" si="2"/>
        <v>2.1234860956796386</v>
      </c>
      <c r="H95" s="1">
        <f t="shared" si="3"/>
        <v>3.7626151613685592E-2</v>
      </c>
      <c r="I95" s="1">
        <v>0.72798705752802595</v>
      </c>
      <c r="J95" s="1">
        <v>1.9628886614353898E-3</v>
      </c>
      <c r="K95" s="3"/>
    </row>
    <row r="96" spans="1:11" ht="23.1" customHeight="1" x14ac:dyDescent="0.25">
      <c r="A96" s="6" t="s">
        <v>96</v>
      </c>
      <c r="B96" s="1">
        <v>14.5236805967248</v>
      </c>
      <c r="C96" s="1">
        <v>9.2370780990099099E-2</v>
      </c>
      <c r="D96" s="1">
        <v>0.74622840372006805</v>
      </c>
      <c r="E96" s="1">
        <v>3.11748730412459E-3</v>
      </c>
      <c r="G96" s="1">
        <f t="shared" si="2"/>
        <v>12.577507396763677</v>
      </c>
      <c r="H96" s="1">
        <f t="shared" si="3"/>
        <v>7.9993096337425823E-2</v>
      </c>
      <c r="I96" s="1">
        <v>0.74622840372006805</v>
      </c>
      <c r="J96" s="1">
        <v>3.11748730412459E-3</v>
      </c>
      <c r="K96" s="3"/>
    </row>
    <row r="97" spans="1:11" ht="23.1" customHeight="1" x14ac:dyDescent="0.25">
      <c r="A97" s="6" t="s">
        <v>97</v>
      </c>
      <c r="B97" s="1">
        <v>9.9592514129503105</v>
      </c>
      <c r="C97" s="1">
        <v>0.128577757724057</v>
      </c>
      <c r="D97" s="1">
        <v>0.74143572686494896</v>
      </c>
      <c r="E97" s="1">
        <v>3.8603809256199202E-3</v>
      </c>
      <c r="G97" s="1">
        <f t="shared" si="2"/>
        <v>8.6247117236149684</v>
      </c>
      <c r="H97" s="1">
        <f t="shared" si="3"/>
        <v>0.11134833818903335</v>
      </c>
      <c r="I97" s="1">
        <v>0.74143572686494896</v>
      </c>
      <c r="J97" s="1">
        <v>3.8603809256199202E-3</v>
      </c>
      <c r="K97" s="3"/>
    </row>
    <row r="98" spans="1:11" ht="23.1" customHeight="1" x14ac:dyDescent="0.25">
      <c r="A98" s="6" t="s">
        <v>98</v>
      </c>
      <c r="B98" s="1">
        <v>11.7379795564385</v>
      </c>
      <c r="C98" s="1">
        <v>0.147033183541044</v>
      </c>
      <c r="D98" s="1">
        <v>0.74476626154302605</v>
      </c>
      <c r="E98" s="1">
        <v>1.7681003875607601E-3</v>
      </c>
      <c r="G98" s="1">
        <f t="shared" si="2"/>
        <v>10.165090295875741</v>
      </c>
      <c r="H98" s="1">
        <f t="shared" si="3"/>
        <v>0.12733073694654409</v>
      </c>
      <c r="I98" s="1">
        <v>0.74476626154302605</v>
      </c>
      <c r="J98" s="1">
        <v>1.7681003875607601E-3</v>
      </c>
      <c r="K98" s="3"/>
    </row>
    <row r="99" spans="1:11" ht="23.1" customHeight="1" x14ac:dyDescent="0.25">
      <c r="A99" s="6" t="s">
        <v>99</v>
      </c>
      <c r="B99" s="1">
        <v>18.593882884349799</v>
      </c>
      <c r="C99" s="1">
        <v>0.28977204666544298</v>
      </c>
      <c r="D99" s="1">
        <v>0.75599362654319302</v>
      </c>
      <c r="E99" s="1">
        <v>4.3946587800318196E-3</v>
      </c>
      <c r="G99" s="1">
        <f t="shared" si="2"/>
        <v>16.102302577846928</v>
      </c>
      <c r="H99" s="1">
        <f t="shared" si="3"/>
        <v>0.25094259241227368</v>
      </c>
      <c r="I99" s="1">
        <v>0.75599362654319302</v>
      </c>
      <c r="J99" s="1">
        <v>4.3946587800318196E-3</v>
      </c>
      <c r="K99" s="3"/>
    </row>
    <row r="100" spans="1:11" ht="23.1" customHeight="1" x14ac:dyDescent="0.25">
      <c r="A100" s="6" t="s">
        <v>100</v>
      </c>
      <c r="B100" s="1">
        <v>12.121997237153501</v>
      </c>
      <c r="C100" s="1">
        <v>7.8809600001449806E-2</v>
      </c>
      <c r="D100" s="1">
        <v>0.74229980576694998</v>
      </c>
      <c r="E100" s="1">
        <v>3.4949783687258499E-3</v>
      </c>
      <c r="G100" s="1">
        <f t="shared" si="2"/>
        <v>10.497649607374932</v>
      </c>
      <c r="H100" s="1">
        <f t="shared" si="3"/>
        <v>6.8249113601255532E-2</v>
      </c>
      <c r="I100" s="1">
        <v>0.74229980576694998</v>
      </c>
      <c r="J100" s="1">
        <v>3.4949783687258499E-3</v>
      </c>
      <c r="K100" s="3"/>
    </row>
    <row r="101" spans="1:11" ht="23.1" customHeight="1" x14ac:dyDescent="0.25">
      <c r="A101" s="6" t="s">
        <v>101</v>
      </c>
      <c r="B101" s="1">
        <v>10.8042770483064</v>
      </c>
      <c r="C101" s="1">
        <v>5.4092517253917102E-2</v>
      </c>
      <c r="D101" s="1">
        <v>0.744279975436134</v>
      </c>
      <c r="E101" s="1">
        <v>2.2232093479696599E-3</v>
      </c>
      <c r="G101" s="1">
        <f t="shared" si="2"/>
        <v>9.3565039238333423</v>
      </c>
      <c r="H101" s="1">
        <f t="shared" si="3"/>
        <v>4.6844119941892214E-2</v>
      </c>
      <c r="I101" s="1">
        <v>0.744279975436134</v>
      </c>
      <c r="J101" s="1">
        <v>2.2232093479696599E-3</v>
      </c>
      <c r="K101" s="3"/>
    </row>
    <row r="102" spans="1:11" ht="23.1" customHeight="1" x14ac:dyDescent="0.25">
      <c r="A102" s="6" t="s">
        <v>102</v>
      </c>
      <c r="B102" s="1">
        <v>15.6831342844521</v>
      </c>
      <c r="C102" s="1">
        <v>0.11330464741530299</v>
      </c>
      <c r="D102" s="1">
        <v>0.74664664192872898</v>
      </c>
      <c r="E102" s="1">
        <v>3.03071927918621E-3</v>
      </c>
      <c r="G102" s="1">
        <f t="shared" si="2"/>
        <v>13.581594290335518</v>
      </c>
      <c r="H102" s="1">
        <f t="shared" si="3"/>
        <v>9.8121824661652396E-2</v>
      </c>
      <c r="I102" s="1">
        <v>0.74664664192872898</v>
      </c>
      <c r="J102" s="1">
        <v>3.03071927918621E-3</v>
      </c>
      <c r="K102" s="3"/>
    </row>
    <row r="103" spans="1:11" ht="23.1" customHeight="1" x14ac:dyDescent="0.25">
      <c r="A103" s="6" t="s">
        <v>103</v>
      </c>
      <c r="B103" s="1">
        <v>11.605230360778</v>
      </c>
      <c r="C103" s="1">
        <v>0.27561754975163799</v>
      </c>
      <c r="D103" s="1">
        <v>0.74373498363099599</v>
      </c>
      <c r="E103" s="1">
        <v>2.9610802208003598E-3</v>
      </c>
      <c r="G103" s="1">
        <f t="shared" si="2"/>
        <v>10.050129492433747</v>
      </c>
      <c r="H103" s="1">
        <f t="shared" si="3"/>
        <v>0.23868479808491849</v>
      </c>
      <c r="I103" s="1">
        <v>0.74373498363099599</v>
      </c>
      <c r="J103" s="1">
        <v>2.9610802208003598E-3</v>
      </c>
      <c r="K103" s="3"/>
    </row>
    <row r="104" spans="1:11" ht="23.1" customHeight="1" x14ac:dyDescent="0.25">
      <c r="A104" s="6" t="s">
        <v>104</v>
      </c>
      <c r="B104" s="1">
        <v>13.790283855266599</v>
      </c>
      <c r="C104" s="1">
        <v>0.17717997272224201</v>
      </c>
      <c r="D104" s="1">
        <v>0.74468307944300705</v>
      </c>
      <c r="E104" s="1">
        <v>2.5054550016633901E-3</v>
      </c>
      <c r="G104" s="1">
        <f t="shared" si="2"/>
        <v>11.942385818660876</v>
      </c>
      <c r="H104" s="1">
        <f t="shared" si="3"/>
        <v>0.15343785637746157</v>
      </c>
      <c r="I104" s="1">
        <v>0.74468307944300705</v>
      </c>
      <c r="J104" s="1">
        <v>2.5054550016633901E-3</v>
      </c>
      <c r="K104" s="3"/>
    </row>
    <row r="105" spans="1:11" ht="23.1" customHeight="1" x14ac:dyDescent="0.25">
      <c r="A105" s="6" t="s">
        <v>105</v>
      </c>
      <c r="B105" s="1">
        <v>3.93039387879403</v>
      </c>
      <c r="C105" s="1">
        <v>6.6196897397035007E-2</v>
      </c>
      <c r="D105" s="1">
        <v>0.73133881349398799</v>
      </c>
      <c r="E105" s="1">
        <v>2.3642113849684002E-3</v>
      </c>
      <c r="G105" s="1">
        <f t="shared" si="2"/>
        <v>3.4037210990356299</v>
      </c>
      <c r="H105" s="1">
        <f t="shared" si="3"/>
        <v>5.7326513145832307E-2</v>
      </c>
      <c r="I105" s="1">
        <v>0.73133881349398799</v>
      </c>
      <c r="J105" s="1">
        <v>2.3642113849684002E-3</v>
      </c>
      <c r="K105" s="3"/>
    </row>
    <row r="106" spans="1:11" ht="23.1" customHeight="1" x14ac:dyDescent="0.25">
      <c r="A106" s="6" t="s">
        <v>106</v>
      </c>
      <c r="B106" s="1">
        <v>7.4981684125587202</v>
      </c>
      <c r="C106" s="1">
        <v>0.22307758433286301</v>
      </c>
      <c r="D106" s="1">
        <v>0.73782770681085497</v>
      </c>
      <c r="E106" s="1">
        <v>2.8015211291494298E-3</v>
      </c>
      <c r="G106" s="1">
        <f t="shared" si="2"/>
        <v>6.4934138452758514</v>
      </c>
      <c r="H106" s="1">
        <f t="shared" si="3"/>
        <v>0.19318518803225934</v>
      </c>
      <c r="I106" s="1">
        <v>0.73782770681085497</v>
      </c>
      <c r="J106" s="1">
        <v>2.8015211291494298E-3</v>
      </c>
      <c r="K106" s="3"/>
    </row>
    <row r="107" spans="1:11" ht="23.1" customHeight="1" x14ac:dyDescent="0.25">
      <c r="A107" s="6" t="s">
        <v>107</v>
      </c>
      <c r="B107" s="1">
        <v>4.0230678578551098</v>
      </c>
      <c r="C107" s="1">
        <v>0.10021662199023899</v>
      </c>
      <c r="D107" s="1">
        <v>0.73174155914094297</v>
      </c>
      <c r="E107" s="1">
        <v>1.91204644021791E-3</v>
      </c>
      <c r="G107" s="1">
        <f t="shared" si="2"/>
        <v>3.4839767649025251</v>
      </c>
      <c r="H107" s="1">
        <f t="shared" si="3"/>
        <v>8.6787594643546975E-2</v>
      </c>
      <c r="I107" s="1">
        <v>0.73174155914094297</v>
      </c>
      <c r="J107" s="1">
        <v>1.91204644021791E-3</v>
      </c>
      <c r="K107" s="3"/>
    </row>
    <row r="108" spans="1:11" ht="23.1" customHeight="1" x14ac:dyDescent="0.25">
      <c r="A108" s="6" t="s">
        <v>108</v>
      </c>
      <c r="B108" s="1">
        <v>15.1147613005152</v>
      </c>
      <c r="C108" s="1">
        <v>0.14629423796000601</v>
      </c>
      <c r="D108" s="1">
        <v>0.747933651933405</v>
      </c>
      <c r="E108" s="1">
        <v>3.16703490238175E-3</v>
      </c>
      <c r="G108" s="1">
        <f t="shared" si="2"/>
        <v>13.089383286246163</v>
      </c>
      <c r="H108" s="1">
        <f t="shared" si="3"/>
        <v>0.12669081007336522</v>
      </c>
      <c r="I108" s="1">
        <v>0.747933651933405</v>
      </c>
      <c r="J108" s="1">
        <v>3.16703490238175E-3</v>
      </c>
      <c r="K108" s="3"/>
    </row>
    <row r="109" spans="1:11" ht="23.1" customHeight="1" x14ac:dyDescent="0.25">
      <c r="A109" s="6" t="s">
        <v>109</v>
      </c>
      <c r="B109" s="1">
        <v>0.22005069956059101</v>
      </c>
      <c r="C109" s="1">
        <v>1.5234675838455101E-3</v>
      </c>
      <c r="D109" s="1">
        <v>0.72228015230324305</v>
      </c>
      <c r="E109" s="1">
        <v>2.2104634047224198E-3</v>
      </c>
      <c r="G109" s="1">
        <f t="shared" si="2"/>
        <v>0.1905639058194718</v>
      </c>
      <c r="H109" s="1">
        <f t="shared" si="3"/>
        <v>1.3193229276102117E-3</v>
      </c>
      <c r="I109" s="1">
        <v>0.72228015230324305</v>
      </c>
      <c r="J109" s="1">
        <v>2.2104634047224198E-3</v>
      </c>
      <c r="K109" s="3"/>
    </row>
    <row r="110" spans="1:11" ht="23.1" customHeight="1" x14ac:dyDescent="0.25">
      <c r="A110" s="6" t="s">
        <v>110</v>
      </c>
      <c r="B110" s="1">
        <v>0.44423311758360801</v>
      </c>
      <c r="C110" s="1">
        <v>1.8727400413238102E-2</v>
      </c>
      <c r="D110" s="1">
        <v>0.72304894596492997</v>
      </c>
      <c r="E110" s="1">
        <v>2.3573065539420502E-3</v>
      </c>
      <c r="G110" s="1">
        <f t="shared" si="2"/>
        <v>0.38470587982740451</v>
      </c>
      <c r="H110" s="1">
        <f t="shared" si="3"/>
        <v>1.6217928757864195E-2</v>
      </c>
      <c r="I110" s="1">
        <v>0.72304894596492997</v>
      </c>
      <c r="J110" s="1">
        <v>2.3573065539420502E-3</v>
      </c>
    </row>
    <row r="111" spans="1:11" ht="23.1" customHeight="1" x14ac:dyDescent="0.25">
      <c r="A111" s="7" t="s">
        <v>536</v>
      </c>
      <c r="B111" s="1"/>
      <c r="C111" s="1"/>
      <c r="D111" s="1"/>
      <c r="E111" s="1"/>
      <c r="G111" s="1"/>
      <c r="H111" s="1"/>
      <c r="I111" s="1"/>
      <c r="J111" s="1"/>
    </row>
    <row r="112" spans="1:11" ht="23.1" customHeight="1" x14ac:dyDescent="0.25">
      <c r="A112" s="6" t="s">
        <v>111</v>
      </c>
      <c r="B112" s="1">
        <v>2.5013319422365399</v>
      </c>
      <c r="C112" s="1">
        <v>4.05452936073461E-2</v>
      </c>
      <c r="D112" s="1">
        <v>0.73166181797588103</v>
      </c>
      <c r="E112" s="1">
        <v>2.11033120765381E-3</v>
      </c>
      <c r="G112" s="1">
        <f t="shared" ref="G112:G126" si="6">B112*0.866</f>
        <v>2.1661534619768434</v>
      </c>
      <c r="H112" s="1">
        <f t="shared" ref="H112:H126" si="7">C112/B112*G112</f>
        <v>3.5112224263961718E-2</v>
      </c>
      <c r="I112" s="1">
        <v>0.73166181797588103</v>
      </c>
      <c r="J112" s="1">
        <v>2.11033120765381E-3</v>
      </c>
      <c r="K112" s="8"/>
    </row>
    <row r="113" spans="1:11" ht="23.1" customHeight="1" x14ac:dyDescent="0.25">
      <c r="A113" s="6" t="s">
        <v>112</v>
      </c>
      <c r="B113" s="1">
        <v>2.60113698766594</v>
      </c>
      <c r="C113" s="1">
        <v>1.34104505014431E-2</v>
      </c>
      <c r="D113" s="1">
        <v>0.73482994964785597</v>
      </c>
      <c r="E113" s="1">
        <v>1.68045575693598E-3</v>
      </c>
      <c r="G113" s="1">
        <f t="shared" si="6"/>
        <v>2.2525846313187041</v>
      </c>
      <c r="H113" s="1">
        <f t="shared" si="7"/>
        <v>1.1613450134249725E-2</v>
      </c>
      <c r="I113" s="1">
        <v>0.73482994964785597</v>
      </c>
      <c r="J113" s="1">
        <v>1.68045575693598E-3</v>
      </c>
      <c r="K113" s="8"/>
    </row>
    <row r="114" spans="1:11" ht="23.1" customHeight="1" x14ac:dyDescent="0.25">
      <c r="A114" s="6" t="s">
        <v>113</v>
      </c>
      <c r="B114" s="1">
        <v>2.5037744979684602</v>
      </c>
      <c r="C114" s="1">
        <v>1.7494016039596098E-2</v>
      </c>
      <c r="D114" s="1">
        <v>0.73186171758949903</v>
      </c>
      <c r="E114" s="1">
        <v>1.8424539216503699E-3</v>
      </c>
      <c r="G114" s="1">
        <f t="shared" si="6"/>
        <v>2.1682687152406865</v>
      </c>
      <c r="H114" s="1">
        <f t="shared" si="7"/>
        <v>1.5149817890290221E-2</v>
      </c>
      <c r="I114" s="1">
        <v>0.73186171758949903</v>
      </c>
      <c r="J114" s="1">
        <v>1.8424539216503699E-3</v>
      </c>
      <c r="K114" s="8"/>
    </row>
    <row r="115" spans="1:11" ht="23.1" customHeight="1" x14ac:dyDescent="0.25">
      <c r="A115" s="6" t="s">
        <v>114</v>
      </c>
      <c r="B115" s="1">
        <v>4.9108613714195304</v>
      </c>
      <c r="C115" s="1">
        <v>9.7764266709338896E-2</v>
      </c>
      <c r="D115" s="1">
        <v>0.73735356803665397</v>
      </c>
      <c r="E115" s="1">
        <v>2.3132147819854899E-3</v>
      </c>
      <c r="G115" s="1">
        <f t="shared" si="6"/>
        <v>4.2528059476493132</v>
      </c>
      <c r="H115" s="1">
        <f t="shared" si="7"/>
        <v>8.4663854970287486E-2</v>
      </c>
      <c r="I115" s="1">
        <v>0.73735356803665397</v>
      </c>
      <c r="J115" s="1">
        <v>2.3132147819854899E-3</v>
      </c>
      <c r="K115" s="8"/>
    </row>
    <row r="116" spans="1:11" ht="23.1" customHeight="1" x14ac:dyDescent="0.25">
      <c r="A116" s="6" t="s">
        <v>115</v>
      </c>
      <c r="B116" s="1">
        <v>9.4825558794405698</v>
      </c>
      <c r="C116" s="1">
        <v>0.16795326123191701</v>
      </c>
      <c r="D116" s="1">
        <v>0.74365365334887801</v>
      </c>
      <c r="E116" s="1">
        <v>2.2263338206471302E-3</v>
      </c>
      <c r="G116" s="1">
        <f t="shared" si="6"/>
        <v>8.2118933915955328</v>
      </c>
      <c r="H116" s="1">
        <f t="shared" si="7"/>
        <v>0.14544752422684012</v>
      </c>
      <c r="I116" s="1">
        <v>0.74365365334887801</v>
      </c>
      <c r="J116" s="1">
        <v>2.2263338206471302E-3</v>
      </c>
      <c r="K116" s="8"/>
    </row>
    <row r="117" spans="1:11" ht="23.1" customHeight="1" x14ac:dyDescent="0.25">
      <c r="A117" s="6" t="s">
        <v>116</v>
      </c>
      <c r="B117" s="1">
        <v>3.9965639171971499</v>
      </c>
      <c r="C117" s="1">
        <v>6.4378946190040004E-2</v>
      </c>
      <c r="D117" s="1">
        <v>0.73871313048131104</v>
      </c>
      <c r="E117" s="1">
        <v>1.6735627339583201E-3</v>
      </c>
      <c r="G117" s="1">
        <f t="shared" si="6"/>
        <v>3.461024352292732</v>
      </c>
      <c r="H117" s="1">
        <f t="shared" si="7"/>
        <v>5.5752167400574641E-2</v>
      </c>
      <c r="I117" s="1">
        <v>0.73871313048131104</v>
      </c>
      <c r="J117" s="1">
        <v>1.6735627339583201E-3</v>
      </c>
      <c r="K117" s="8"/>
    </row>
    <row r="118" spans="1:11" ht="23.1" customHeight="1" x14ac:dyDescent="0.25">
      <c r="A118" s="6" t="s">
        <v>117</v>
      </c>
      <c r="B118" s="1">
        <v>4.8954362993508704</v>
      </c>
      <c r="C118" s="1">
        <v>4.6162847595077897E-2</v>
      </c>
      <c r="D118" s="1">
        <v>0.74265224819431297</v>
      </c>
      <c r="E118" s="1">
        <v>1.3579864068806601E-3</v>
      </c>
      <c r="G118" s="1">
        <f t="shared" si="6"/>
        <v>4.2394478352378542</v>
      </c>
      <c r="H118" s="1">
        <f t="shared" si="7"/>
        <v>3.9977026017337464E-2</v>
      </c>
      <c r="I118" s="1">
        <v>0.74265224819431297</v>
      </c>
      <c r="J118" s="1">
        <v>1.3579864068806601E-3</v>
      </c>
      <c r="K118" s="8"/>
    </row>
    <row r="119" spans="1:11" ht="23.1" customHeight="1" x14ac:dyDescent="0.25">
      <c r="A119" s="6" t="s">
        <v>118</v>
      </c>
      <c r="B119" s="1">
        <v>6.4764423215250702</v>
      </c>
      <c r="C119" s="1">
        <v>2.7937005520757199E-2</v>
      </c>
      <c r="D119" s="1">
        <v>0.74918133654706998</v>
      </c>
      <c r="E119" s="1">
        <v>2.1326778551090599E-3</v>
      </c>
      <c r="G119" s="1">
        <f t="shared" si="6"/>
        <v>5.6085990504407111</v>
      </c>
      <c r="H119" s="1">
        <f t="shared" si="7"/>
        <v>2.4193446780975736E-2</v>
      </c>
      <c r="I119" s="1">
        <v>0.74918133654706998</v>
      </c>
      <c r="J119" s="1">
        <v>2.1326778551090599E-3</v>
      </c>
      <c r="K119" s="8"/>
    </row>
    <row r="120" spans="1:11" ht="23.1" customHeight="1" x14ac:dyDescent="0.25">
      <c r="A120" s="6" t="s">
        <v>119</v>
      </c>
      <c r="B120" s="1">
        <v>5.0356760074942102</v>
      </c>
      <c r="C120" s="1">
        <v>4.5712224326869902E-2</v>
      </c>
      <c r="D120" s="1">
        <v>0.74478325915667598</v>
      </c>
      <c r="E120" s="1">
        <v>1.5632918021303199E-3</v>
      </c>
      <c r="G120" s="1">
        <f t="shared" si="6"/>
        <v>4.3608954224899863</v>
      </c>
      <c r="H120" s="1">
        <f t="shared" si="7"/>
        <v>3.9586786267069338E-2</v>
      </c>
      <c r="I120" s="1">
        <v>0.74478325915667598</v>
      </c>
      <c r="J120" s="1">
        <v>1.5632918021303199E-3</v>
      </c>
      <c r="K120" s="8"/>
    </row>
    <row r="121" spans="1:11" ht="23.1" customHeight="1" x14ac:dyDescent="0.25">
      <c r="A121" s="6" t="s">
        <v>120</v>
      </c>
      <c r="B121" s="1">
        <v>5.9950044991054003</v>
      </c>
      <c r="C121" s="1">
        <v>3.4259457030286197E-2</v>
      </c>
      <c r="D121" s="1">
        <v>0.74814698619919495</v>
      </c>
      <c r="E121" s="1">
        <v>2.0049421119282501E-3</v>
      </c>
      <c r="G121" s="1">
        <f t="shared" si="6"/>
        <v>5.1916738962252769</v>
      </c>
      <c r="H121" s="1">
        <f t="shared" si="7"/>
        <v>2.9668689788227846E-2</v>
      </c>
      <c r="I121" s="1">
        <v>0.74814698619919495</v>
      </c>
      <c r="J121" s="1">
        <v>2.0049421119282501E-3</v>
      </c>
      <c r="K121" s="8"/>
    </row>
    <row r="122" spans="1:11" ht="23.1" customHeight="1" x14ac:dyDescent="0.25">
      <c r="A122" s="6" t="s">
        <v>121</v>
      </c>
      <c r="B122" s="1">
        <v>12.450460206662299</v>
      </c>
      <c r="C122" s="1">
        <v>6.0289766244299603E-2</v>
      </c>
      <c r="D122" s="1">
        <v>0.75002285038194705</v>
      </c>
      <c r="E122" s="1">
        <v>1.8363117624184699E-3</v>
      </c>
      <c r="G122" s="1">
        <f t="shared" si="6"/>
        <v>10.782098538969551</v>
      </c>
      <c r="H122" s="1">
        <f t="shared" si="7"/>
        <v>5.221093756756346E-2</v>
      </c>
      <c r="I122" s="1">
        <v>0.75002285038194705</v>
      </c>
      <c r="J122" s="1">
        <v>1.8363117624184699E-3</v>
      </c>
      <c r="K122" s="8"/>
    </row>
    <row r="123" spans="1:11" ht="23.1" customHeight="1" x14ac:dyDescent="0.25">
      <c r="A123" s="6" t="s">
        <v>122</v>
      </c>
      <c r="B123" s="1">
        <v>11.2883719962346</v>
      </c>
      <c r="C123" s="1">
        <v>0.126018089692679</v>
      </c>
      <c r="D123" s="1">
        <v>0.74870376388024296</v>
      </c>
      <c r="E123" s="1">
        <v>1.95872072057293E-3</v>
      </c>
      <c r="G123" s="1">
        <f t="shared" si="6"/>
        <v>9.7757301487391643</v>
      </c>
      <c r="H123" s="1">
        <f t="shared" si="7"/>
        <v>0.10913166567386003</v>
      </c>
      <c r="I123" s="1">
        <v>0.74870376388024296</v>
      </c>
      <c r="J123" s="1">
        <v>1.95872072057293E-3</v>
      </c>
      <c r="K123" s="8"/>
    </row>
    <row r="124" spans="1:11" ht="23.1" customHeight="1" x14ac:dyDescent="0.25">
      <c r="A124" s="6" t="s">
        <v>123</v>
      </c>
      <c r="B124" s="1">
        <v>10.8009319831614</v>
      </c>
      <c r="C124" s="1">
        <v>0.16272446097353699</v>
      </c>
      <c r="D124" s="1">
        <v>0.74543606655056605</v>
      </c>
      <c r="E124" s="1">
        <v>2.9958629837290199E-3</v>
      </c>
      <c r="G124" s="1">
        <f t="shared" si="6"/>
        <v>9.3536070974177719</v>
      </c>
      <c r="H124" s="1">
        <f t="shared" si="7"/>
        <v>0.14091938320308303</v>
      </c>
      <c r="I124" s="1">
        <v>0.74543606655056605</v>
      </c>
      <c r="J124" s="1">
        <v>2.9958629837290199E-3</v>
      </c>
      <c r="K124" s="8"/>
    </row>
    <row r="125" spans="1:11" ht="23.1" customHeight="1" x14ac:dyDescent="0.25">
      <c r="A125" s="6" t="s">
        <v>124</v>
      </c>
      <c r="B125" s="1">
        <v>5.1139589842565698</v>
      </c>
      <c r="C125" s="1">
        <v>6.1755166283530803E-2</v>
      </c>
      <c r="D125" s="1">
        <v>0.74724939239488497</v>
      </c>
      <c r="E125" s="1">
        <v>1.4950384492069899E-3</v>
      </c>
      <c r="G125" s="1">
        <f t="shared" si="6"/>
        <v>4.4286884803661897</v>
      </c>
      <c r="H125" s="1">
        <f t="shared" si="7"/>
        <v>5.3479974001537672E-2</v>
      </c>
      <c r="I125" s="1">
        <v>0.74724939239488497</v>
      </c>
      <c r="J125" s="1">
        <v>1.4950384492069899E-3</v>
      </c>
      <c r="K125" s="8"/>
    </row>
    <row r="126" spans="1:11" ht="23.1" customHeight="1" x14ac:dyDescent="0.25">
      <c r="A126" s="6" t="s">
        <v>125</v>
      </c>
      <c r="B126" s="1">
        <v>6.2962828472067001</v>
      </c>
      <c r="C126" s="1">
        <v>0.100687259745604</v>
      </c>
      <c r="D126" s="1">
        <v>0.74923260813686698</v>
      </c>
      <c r="E126" s="1">
        <v>1.3071718332175299E-3</v>
      </c>
      <c r="G126" s="1">
        <f t="shared" si="6"/>
        <v>5.4525809456810022</v>
      </c>
      <c r="H126" s="1">
        <f t="shared" si="7"/>
        <v>8.7195166939693064E-2</v>
      </c>
      <c r="I126" s="1">
        <v>0.74923260813686698</v>
      </c>
      <c r="J126" s="1">
        <v>1.3071718332175299E-3</v>
      </c>
      <c r="K126" s="8"/>
    </row>
    <row r="127" spans="1:11" s="4" customFormat="1" ht="23.1" customHeight="1" x14ac:dyDescent="0.25">
      <c r="A127" s="6"/>
      <c r="B127" s="1"/>
      <c r="C127" s="1"/>
      <c r="D127" s="1"/>
      <c r="E127" s="1"/>
      <c r="F127" s="6"/>
      <c r="G127" s="1"/>
      <c r="H127" s="1"/>
      <c r="I127" s="1"/>
      <c r="J127" s="1"/>
    </row>
    <row r="128" spans="1:11" s="4" customFormat="1" x14ac:dyDescent="0.25">
      <c r="B128" s="2"/>
      <c r="C128" s="2"/>
      <c r="D128" s="2"/>
      <c r="E128" s="2"/>
      <c r="K128" s="3"/>
    </row>
    <row r="129" spans="2:11" x14ac:dyDescent="0.25">
      <c r="B129" s="1"/>
      <c r="C129" s="1"/>
      <c r="D129" s="1"/>
      <c r="E129" s="1"/>
      <c r="K129" s="3"/>
    </row>
    <row r="130" spans="2:11" x14ac:dyDescent="0.25">
      <c r="B130" s="1"/>
      <c r="C130" s="1"/>
      <c r="D130" s="1"/>
      <c r="E130" s="1"/>
      <c r="K130" s="3"/>
    </row>
    <row r="131" spans="2:11" x14ac:dyDescent="0.25">
      <c r="B131" s="1"/>
      <c r="C131" s="1"/>
      <c r="D131" s="1"/>
      <c r="E131" s="1"/>
      <c r="K131" s="3"/>
    </row>
    <row r="132" spans="2:11" x14ac:dyDescent="0.25">
      <c r="B132" s="1"/>
      <c r="C132" s="1"/>
      <c r="D132" s="1"/>
      <c r="E132" s="1"/>
      <c r="K132" s="3"/>
    </row>
    <row r="133" spans="2:11" x14ac:dyDescent="0.25">
      <c r="B133" s="1"/>
      <c r="C133" s="1"/>
      <c r="D133" s="1"/>
      <c r="E133" s="1"/>
      <c r="K133" s="3"/>
    </row>
    <row r="134" spans="2:11" x14ac:dyDescent="0.25">
      <c r="B134" s="1"/>
      <c r="C134" s="1"/>
      <c r="D134" s="1"/>
      <c r="E134" s="1"/>
      <c r="K134" s="3"/>
    </row>
    <row r="135" spans="2:11" x14ac:dyDescent="0.25">
      <c r="B135" s="1"/>
      <c r="C135" s="1"/>
      <c r="D135" s="1"/>
      <c r="E135" s="1"/>
      <c r="K135" s="3"/>
    </row>
    <row r="136" spans="2:11" x14ac:dyDescent="0.25">
      <c r="B136" s="1"/>
      <c r="C136" s="1"/>
      <c r="D136" s="1"/>
      <c r="E136" s="1"/>
      <c r="K136" s="3"/>
    </row>
    <row r="137" spans="2:11" x14ac:dyDescent="0.25">
      <c r="B137" s="1"/>
      <c r="C137" s="1"/>
      <c r="D137" s="1"/>
      <c r="E137" s="1"/>
      <c r="K137" s="3"/>
    </row>
    <row r="138" spans="2:11" x14ac:dyDescent="0.25">
      <c r="B138" s="1"/>
      <c r="C138" s="1"/>
      <c r="D138" s="1"/>
      <c r="E138" s="1"/>
      <c r="K138" s="3"/>
    </row>
    <row r="139" spans="2:11" x14ac:dyDescent="0.25">
      <c r="B139" s="1"/>
      <c r="C139" s="1"/>
      <c r="D139" s="1"/>
      <c r="E139" s="1"/>
      <c r="K139" s="3"/>
    </row>
    <row r="140" spans="2:11" x14ac:dyDescent="0.25">
      <c r="B140" s="1"/>
      <c r="C140" s="1"/>
      <c r="D140" s="1"/>
      <c r="E140" s="1"/>
      <c r="K140" s="8"/>
    </row>
    <row r="141" spans="2:11" x14ac:dyDescent="0.25">
      <c r="B141" s="1"/>
      <c r="C141" s="1"/>
      <c r="D141" s="1"/>
      <c r="E141" s="1"/>
      <c r="K141" s="3"/>
    </row>
    <row r="142" spans="2:11" x14ac:dyDescent="0.25">
      <c r="B142" s="1"/>
      <c r="C142" s="1"/>
      <c r="D142" s="1"/>
      <c r="E142" s="1"/>
      <c r="K142" s="3"/>
    </row>
    <row r="143" spans="2:11" x14ac:dyDescent="0.25">
      <c r="B143" s="1"/>
      <c r="C143" s="1"/>
      <c r="D143" s="1"/>
      <c r="E143" s="1"/>
      <c r="K143" s="3"/>
    </row>
    <row r="144" spans="2:11" x14ac:dyDescent="0.25">
      <c r="B144" s="1"/>
      <c r="C144" s="1"/>
      <c r="D144" s="1"/>
      <c r="E144" s="1"/>
      <c r="K144" s="3"/>
    </row>
    <row r="145" spans="2:11" x14ac:dyDescent="0.25">
      <c r="B145" s="1"/>
      <c r="C145" s="1"/>
      <c r="D145" s="1"/>
      <c r="E145" s="1"/>
      <c r="K145" s="3"/>
    </row>
    <row r="146" spans="2:11" x14ac:dyDescent="0.25">
      <c r="B146" s="1"/>
      <c r="C146" s="1"/>
      <c r="D146" s="1"/>
      <c r="E146" s="1"/>
      <c r="K146" s="3"/>
    </row>
    <row r="147" spans="2:11" x14ac:dyDescent="0.25">
      <c r="B147" s="1"/>
      <c r="C147" s="1"/>
      <c r="D147" s="1"/>
      <c r="E147" s="1"/>
      <c r="K147" s="3"/>
    </row>
    <row r="148" spans="2:11" x14ac:dyDescent="0.25">
      <c r="B148" s="1"/>
      <c r="C148" s="1"/>
      <c r="D148" s="1"/>
      <c r="E148" s="1"/>
      <c r="K148" s="3"/>
    </row>
    <row r="149" spans="2:11" x14ac:dyDescent="0.25">
      <c r="B149" s="1"/>
      <c r="C149" s="1"/>
      <c r="D149" s="1"/>
      <c r="E149" s="1"/>
      <c r="K149" s="3"/>
    </row>
    <row r="150" spans="2:11" x14ac:dyDescent="0.25">
      <c r="B150" s="1"/>
      <c r="C150" s="1"/>
      <c r="D150" s="1"/>
      <c r="E150" s="1"/>
      <c r="K150" s="3"/>
    </row>
    <row r="151" spans="2:11" x14ac:dyDescent="0.25">
      <c r="B151" s="1"/>
      <c r="C151" s="1"/>
      <c r="D151" s="1"/>
      <c r="E151" s="1"/>
      <c r="K151" s="3"/>
    </row>
    <row r="152" spans="2:11" x14ac:dyDescent="0.25">
      <c r="B152" s="1"/>
      <c r="C152" s="1"/>
      <c r="D152" s="1"/>
      <c r="E152" s="1"/>
      <c r="K152" s="3"/>
    </row>
    <row r="153" spans="2:11" x14ac:dyDescent="0.25">
      <c r="B153" s="1"/>
      <c r="C153" s="1"/>
      <c r="D153" s="1"/>
      <c r="E153" s="1"/>
      <c r="K153" s="3"/>
    </row>
    <row r="154" spans="2:11" x14ac:dyDescent="0.25">
      <c r="B154" s="1"/>
      <c r="C154" s="1"/>
      <c r="D154" s="1"/>
      <c r="E154" s="1"/>
      <c r="K154" s="3"/>
    </row>
    <row r="155" spans="2:11" x14ac:dyDescent="0.25">
      <c r="B155" s="1"/>
      <c r="C155" s="1"/>
      <c r="D155" s="1"/>
      <c r="E155" s="1"/>
      <c r="K155" s="3"/>
    </row>
    <row r="156" spans="2:11" x14ac:dyDescent="0.25">
      <c r="K156" s="3"/>
    </row>
    <row r="157" spans="2:11" x14ac:dyDescent="0.25">
      <c r="K157" s="3"/>
    </row>
    <row r="158" spans="2:11" x14ac:dyDescent="0.25">
      <c r="K158" s="3"/>
    </row>
    <row r="159" spans="2:11" x14ac:dyDescent="0.25">
      <c r="K159" s="3"/>
    </row>
    <row r="160" spans="2:11" x14ac:dyDescent="0.25">
      <c r="K160" s="3"/>
    </row>
    <row r="161" spans="11:11" x14ac:dyDescent="0.25">
      <c r="K161" s="3"/>
    </row>
    <row r="162" spans="11:11" x14ac:dyDescent="0.25">
      <c r="K162" s="3"/>
    </row>
    <row r="163" spans="11:11" x14ac:dyDescent="0.25">
      <c r="K163" s="3"/>
    </row>
    <row r="164" spans="11:11" x14ac:dyDescent="0.25">
      <c r="K164" s="3"/>
    </row>
    <row r="165" spans="11:11" x14ac:dyDescent="0.25">
      <c r="K165" s="3"/>
    </row>
    <row r="166" spans="11:11" x14ac:dyDescent="0.25">
      <c r="K166" s="3"/>
    </row>
    <row r="167" spans="11:11" x14ac:dyDescent="0.25">
      <c r="K167" s="3"/>
    </row>
    <row r="168" spans="11:11" x14ac:dyDescent="0.25">
      <c r="K168" s="3"/>
    </row>
  </sheetData>
  <mergeCells count="5">
    <mergeCell ref="B1:E1"/>
    <mergeCell ref="G1:J1"/>
    <mergeCell ref="A1:A2"/>
    <mergeCell ref="A48:J48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33F1-842F-4447-B556-4084C1C7F4A8}">
  <dimension ref="A1:K202"/>
  <sheetViews>
    <sheetView showRuler="0" topLeftCell="A243" zoomScale="60" zoomScaleNormal="50" workbookViewId="0">
      <selection activeCell="I68" sqref="I68"/>
    </sheetView>
  </sheetViews>
  <sheetFormatPr defaultColWidth="8.7109375" defaultRowHeight="15" x14ac:dyDescent="0.25"/>
  <cols>
    <col min="1" max="1" width="29.140625" style="6" customWidth="1"/>
    <col min="2" max="2" width="30.140625" style="6" bestFit="1" customWidth="1"/>
    <col min="3" max="3" width="31.7109375" style="6" bestFit="1" customWidth="1"/>
    <col min="4" max="4" width="22.7109375" style="6" bestFit="1" customWidth="1"/>
    <col min="5" max="5" width="24.42578125" style="6" bestFit="1" customWidth="1"/>
    <col min="6" max="6" width="3.42578125" style="6" customWidth="1"/>
    <col min="7" max="10" width="23.140625" style="6" customWidth="1"/>
    <col min="11" max="16384" width="8.7109375" style="6"/>
  </cols>
  <sheetData>
    <row r="1" spans="1:10" s="4" customFormat="1" ht="23.1" customHeight="1" x14ac:dyDescent="0.25">
      <c r="A1" s="26" t="s">
        <v>0</v>
      </c>
      <c r="B1" s="27" t="s">
        <v>1</v>
      </c>
      <c r="C1" s="27"/>
      <c r="D1" s="27"/>
      <c r="E1" s="27"/>
      <c r="G1" s="27" t="s">
        <v>2</v>
      </c>
      <c r="H1" s="27"/>
      <c r="I1" s="27"/>
      <c r="J1" s="27"/>
    </row>
    <row r="2" spans="1:10" s="4" customFormat="1" ht="23.1" customHeight="1" x14ac:dyDescent="0.25">
      <c r="A2" s="27"/>
      <c r="B2" s="21" t="s">
        <v>3</v>
      </c>
      <c r="C2" s="21" t="s">
        <v>4</v>
      </c>
      <c r="D2" s="21" t="s">
        <v>5</v>
      </c>
      <c r="E2" s="21" t="s">
        <v>6</v>
      </c>
      <c r="F2" s="5"/>
      <c r="G2" s="21" t="s">
        <v>3</v>
      </c>
      <c r="H2" s="21" t="s">
        <v>4</v>
      </c>
      <c r="I2" s="21" t="s">
        <v>5</v>
      </c>
      <c r="J2" s="21" t="s">
        <v>6</v>
      </c>
    </row>
    <row r="3" spans="1:10" s="4" customFormat="1" ht="23.1" customHeight="1" x14ac:dyDescent="0.25">
      <c r="A3" s="28" t="s">
        <v>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s="4" customFormat="1" ht="24" customHeight="1" x14ac:dyDescent="0.25">
      <c r="A4" s="12" t="s">
        <v>8</v>
      </c>
      <c r="B4" s="9"/>
      <c r="C4" s="9"/>
      <c r="D4" s="9"/>
      <c r="E4" s="9"/>
      <c r="F4" s="12"/>
      <c r="G4" s="12"/>
      <c r="H4" s="12"/>
      <c r="I4" s="12"/>
      <c r="J4" s="12"/>
    </row>
    <row r="5" spans="1:10" ht="24" customHeight="1" x14ac:dyDescent="0.25">
      <c r="A5" s="6" t="s">
        <v>9</v>
      </c>
      <c r="B5" s="1">
        <v>1.1572148897124499</v>
      </c>
      <c r="C5" s="1">
        <v>3.1776438124123999E-3</v>
      </c>
      <c r="D5" s="1">
        <v>0.70935097589997498</v>
      </c>
      <c r="E5" s="1">
        <v>1.48180254790156E-3</v>
      </c>
    </row>
    <row r="6" spans="1:10" ht="24" customHeight="1" x14ac:dyDescent="0.25">
      <c r="A6" s="6" t="s">
        <v>10</v>
      </c>
      <c r="B6" s="1">
        <v>1.1597418186984201</v>
      </c>
      <c r="C6" s="1">
        <v>2.95227752154978E-3</v>
      </c>
      <c r="D6" s="1">
        <v>0.70858804404890596</v>
      </c>
      <c r="E6" s="1">
        <v>1.11731121069734E-3</v>
      </c>
    </row>
    <row r="7" spans="1:10" ht="24" customHeight="1" x14ac:dyDescent="0.25">
      <c r="A7" s="6" t="s">
        <v>11</v>
      </c>
      <c r="B7" s="1">
        <v>1.1590120400356501</v>
      </c>
      <c r="C7" s="1">
        <v>3.1571758826780998E-3</v>
      </c>
      <c r="D7" s="1">
        <v>0.70954047470197801</v>
      </c>
      <c r="E7" s="1">
        <v>1.21075815559213E-3</v>
      </c>
    </row>
    <row r="8" spans="1:10" ht="24" customHeight="1" x14ac:dyDescent="0.25">
      <c r="A8" s="6" t="s">
        <v>12</v>
      </c>
      <c r="B8" s="1">
        <v>1.15953487845902</v>
      </c>
      <c r="C8" s="1">
        <v>2.3756288079021999E-3</v>
      </c>
      <c r="D8" s="1">
        <v>0.70906697322205603</v>
      </c>
      <c r="E8" s="1">
        <v>1.0981845499217901E-3</v>
      </c>
    </row>
    <row r="9" spans="1:10" ht="24" customHeight="1" x14ac:dyDescent="0.25">
      <c r="A9" s="6" t="s">
        <v>13</v>
      </c>
      <c r="B9" s="1">
        <v>1.1571982674810199</v>
      </c>
      <c r="C9" s="1">
        <v>3.4022863845279798E-3</v>
      </c>
      <c r="D9" s="1">
        <v>0.70886984643824802</v>
      </c>
      <c r="E9" s="1">
        <v>1.1144455218929201E-3</v>
      </c>
    </row>
    <row r="10" spans="1:10" ht="24" customHeight="1" x14ac:dyDescent="0.25">
      <c r="A10" s="6" t="s">
        <v>14</v>
      </c>
      <c r="B10" s="1">
        <v>1.1583609635091601</v>
      </c>
      <c r="C10" s="1">
        <v>2.6174992297346E-3</v>
      </c>
      <c r="D10" s="1">
        <v>0.70932780052970101</v>
      </c>
      <c r="E10" s="1">
        <v>1.28268408605824E-3</v>
      </c>
    </row>
    <row r="11" spans="1:10" ht="24" customHeight="1" x14ac:dyDescent="0.25">
      <c r="A11" s="6" t="s">
        <v>15</v>
      </c>
      <c r="B11" s="1">
        <v>1.1574711102494799</v>
      </c>
      <c r="C11" s="1">
        <v>3.1684036813744102E-3</v>
      </c>
      <c r="D11" s="1">
        <v>0.70903269978318395</v>
      </c>
      <c r="E11" s="1">
        <v>1.0414263482366E-3</v>
      </c>
    </row>
    <row r="12" spans="1:10" ht="24" customHeight="1" x14ac:dyDescent="0.25">
      <c r="A12" s="6" t="s">
        <v>16</v>
      </c>
      <c r="B12" s="1">
        <v>1.16018710982345</v>
      </c>
      <c r="C12" s="1">
        <v>2.41177748875191E-3</v>
      </c>
      <c r="D12" s="1">
        <v>0.70882768372359795</v>
      </c>
      <c r="E12" s="1">
        <v>9.8033065692910591E-4</v>
      </c>
    </row>
    <row r="13" spans="1:10" ht="24" customHeight="1" x14ac:dyDescent="0.25">
      <c r="A13" s="6" t="s">
        <v>17</v>
      </c>
      <c r="B13" s="1">
        <v>1.1576679710842701</v>
      </c>
      <c r="C13" s="1">
        <v>3.53428115439757E-3</v>
      </c>
      <c r="D13" s="1">
        <v>0.70970683967442505</v>
      </c>
      <c r="E13" s="1">
        <v>1.18886725328315E-3</v>
      </c>
    </row>
    <row r="14" spans="1:10" ht="24" customHeight="1" x14ac:dyDescent="0.25">
      <c r="A14" s="6" t="s">
        <v>18</v>
      </c>
      <c r="B14" s="1">
        <v>1.15885305569514</v>
      </c>
      <c r="C14" s="1">
        <v>3.5387351848070801E-3</v>
      </c>
      <c r="D14" s="1">
        <v>0.70838619182384399</v>
      </c>
      <c r="E14" s="1">
        <v>1.22219661862533E-3</v>
      </c>
    </row>
    <row r="15" spans="1:10" ht="24" customHeight="1" x14ac:dyDescent="0.25">
      <c r="A15" s="6" t="s">
        <v>19</v>
      </c>
      <c r="B15" s="1">
        <v>1.15961199250205</v>
      </c>
      <c r="C15" s="1">
        <v>2.54218349574897E-3</v>
      </c>
      <c r="D15" s="1">
        <v>0.70916376265644898</v>
      </c>
      <c r="E15" s="1">
        <v>1.3439228091958199E-3</v>
      </c>
    </row>
    <row r="16" spans="1:10" ht="24" customHeight="1" x14ac:dyDescent="0.25">
      <c r="A16" s="6" t="s">
        <v>20</v>
      </c>
      <c r="B16" s="1">
        <v>1.1567670079421499</v>
      </c>
      <c r="C16" s="1">
        <v>2.40315358127097E-3</v>
      </c>
      <c r="D16" s="1">
        <v>0.70949554502574297</v>
      </c>
      <c r="E16" s="1">
        <v>1.2386470069570301E-3</v>
      </c>
    </row>
    <row r="17" spans="1:5" ht="24" customHeight="1" x14ac:dyDescent="0.25">
      <c r="A17" s="6" t="s">
        <v>21</v>
      </c>
      <c r="B17" s="1">
        <v>1.1591763835002</v>
      </c>
      <c r="C17" s="1">
        <v>2.7493238613463802E-3</v>
      </c>
      <c r="D17" s="1">
        <v>0.70904204478036603</v>
      </c>
      <c r="E17" s="1">
        <v>1.3507959979913199E-3</v>
      </c>
    </row>
    <row r="18" spans="1:5" ht="24" customHeight="1" x14ac:dyDescent="0.25">
      <c r="A18" s="6" t="s">
        <v>126</v>
      </c>
      <c r="B18" s="1">
        <v>1.16027870400639</v>
      </c>
      <c r="C18" s="1">
        <v>2.7923901037266302E-3</v>
      </c>
      <c r="D18" s="1">
        <v>0.70881863583434102</v>
      </c>
      <c r="E18" s="1">
        <v>1.01440519920365E-3</v>
      </c>
    </row>
    <row r="19" spans="1:5" ht="24" customHeight="1" x14ac:dyDescent="0.25">
      <c r="A19" s="6" t="s">
        <v>127</v>
      </c>
      <c r="B19" s="1">
        <v>1.1576974662059101</v>
      </c>
      <c r="C19" s="1">
        <v>2.3507683971760898E-3</v>
      </c>
      <c r="D19" s="1">
        <v>0.70890615492169895</v>
      </c>
      <c r="E19" s="1">
        <v>1.24018636697774E-3</v>
      </c>
    </row>
    <row r="20" spans="1:5" ht="24" customHeight="1" x14ac:dyDescent="0.25">
      <c r="A20" s="6" t="s">
        <v>128</v>
      </c>
      <c r="B20" s="1">
        <v>1.1593689926950399</v>
      </c>
      <c r="C20" s="1">
        <v>3.2706743645745601E-3</v>
      </c>
      <c r="D20" s="1">
        <v>0.70964927651388299</v>
      </c>
      <c r="E20" s="1">
        <v>1.22912476989904E-3</v>
      </c>
    </row>
    <row r="21" spans="1:5" ht="24" customHeight="1" x14ac:dyDescent="0.25">
      <c r="A21" s="6" t="s">
        <v>129</v>
      </c>
      <c r="B21" s="1">
        <v>1.15867686226769</v>
      </c>
      <c r="C21" s="1">
        <v>3.3725065359563101E-3</v>
      </c>
      <c r="D21" s="1">
        <v>0.70898922774750694</v>
      </c>
      <c r="E21" s="1">
        <v>1.08166552238046E-3</v>
      </c>
    </row>
    <row r="22" spans="1:5" ht="24" customHeight="1" x14ac:dyDescent="0.25">
      <c r="A22" s="6" t="s">
        <v>130</v>
      </c>
      <c r="B22" s="1">
        <v>1.1592402100892401</v>
      </c>
      <c r="C22" s="1">
        <v>2.6817197753918501E-3</v>
      </c>
      <c r="D22" s="1">
        <v>0.70855531862840604</v>
      </c>
      <c r="E22" s="1">
        <v>1.0485161664061701E-3</v>
      </c>
    </row>
    <row r="23" spans="1:5" ht="24" customHeight="1" x14ac:dyDescent="0.25">
      <c r="A23" s="6" t="s">
        <v>131</v>
      </c>
      <c r="B23" s="1">
        <v>1.15833305003863</v>
      </c>
      <c r="C23" s="1">
        <v>3.4900961629158499E-3</v>
      </c>
      <c r="D23" s="1">
        <v>0.70965643167490899</v>
      </c>
      <c r="E23" s="1">
        <v>1.1315806881600199E-3</v>
      </c>
    </row>
    <row r="24" spans="1:5" ht="24" customHeight="1" x14ac:dyDescent="0.25">
      <c r="A24" s="6" t="s">
        <v>132</v>
      </c>
      <c r="B24" s="1">
        <v>1.1587899573454199</v>
      </c>
      <c r="C24" s="1">
        <v>3.5636532083694501E-3</v>
      </c>
      <c r="D24" s="1">
        <v>0.70897121804503505</v>
      </c>
      <c r="E24" s="1">
        <v>1.2597539784466E-3</v>
      </c>
    </row>
    <row r="25" spans="1:5" ht="24" customHeight="1" x14ac:dyDescent="0.25">
      <c r="A25" s="6" t="s">
        <v>133</v>
      </c>
      <c r="B25" s="1">
        <v>1.1582289984804499</v>
      </c>
      <c r="C25" s="1">
        <v>2.4508512517012102E-3</v>
      </c>
      <c r="D25" s="1">
        <v>0.709144197127624</v>
      </c>
      <c r="E25" s="1">
        <v>1.2691589030264E-3</v>
      </c>
    </row>
    <row r="26" spans="1:5" ht="24" customHeight="1" x14ac:dyDescent="0.25">
      <c r="A26" s="6" t="s">
        <v>134</v>
      </c>
      <c r="B26" s="1">
        <v>1.15889239175278</v>
      </c>
      <c r="C26" s="1">
        <v>2.7300493425238301E-3</v>
      </c>
      <c r="D26" s="1">
        <v>0.70862100403273298</v>
      </c>
      <c r="E26" s="1">
        <v>1.0106782945001E-3</v>
      </c>
    </row>
    <row r="27" spans="1:5" ht="24" customHeight="1" x14ac:dyDescent="0.25">
      <c r="A27" s="6" t="s">
        <v>135</v>
      </c>
      <c r="B27" s="1">
        <v>1.15888016007672</v>
      </c>
      <c r="C27" s="1">
        <v>3.04465548672878E-3</v>
      </c>
      <c r="D27" s="1">
        <v>0.709490904593163</v>
      </c>
      <c r="E27" s="1">
        <v>1.2211138741778701E-3</v>
      </c>
    </row>
    <row r="28" spans="1:5" ht="24" customHeight="1" x14ac:dyDescent="0.25">
      <c r="A28" s="6" t="s">
        <v>136</v>
      </c>
      <c r="B28" s="1">
        <v>1.1591160316172999</v>
      </c>
      <c r="C28" s="1">
        <v>2.3671043752171799E-3</v>
      </c>
      <c r="D28" s="1">
        <v>0.70936641293602698</v>
      </c>
      <c r="E28" s="1">
        <v>1.1374462678072799E-3</v>
      </c>
    </row>
    <row r="29" spans="1:5" ht="24" customHeight="1" x14ac:dyDescent="0.25">
      <c r="A29" s="6" t="s">
        <v>137</v>
      </c>
      <c r="B29" s="1">
        <v>1.15794869912454</v>
      </c>
      <c r="C29" s="1">
        <v>2.7246887563847802E-3</v>
      </c>
      <c r="D29" s="1">
        <v>0.70894577712263995</v>
      </c>
      <c r="E29" s="1">
        <v>9.4780895976279004E-4</v>
      </c>
    </row>
    <row r="30" spans="1:5" ht="24" customHeight="1" x14ac:dyDescent="0.25">
      <c r="A30" s="6" t="s">
        <v>138</v>
      </c>
      <c r="B30" s="1">
        <v>1.1584885077433</v>
      </c>
      <c r="C30" s="1">
        <v>3.0273517573372699E-3</v>
      </c>
      <c r="D30" s="1">
        <v>0.70863404406716901</v>
      </c>
      <c r="E30" s="1">
        <v>1.3323214847685901E-3</v>
      </c>
    </row>
    <row r="31" spans="1:5" ht="24" customHeight="1" x14ac:dyDescent="0.25">
      <c r="A31" s="6" t="s">
        <v>139</v>
      </c>
      <c r="B31" s="1">
        <v>1.1588917411387301</v>
      </c>
      <c r="C31" s="1">
        <v>2.71172423535424E-3</v>
      </c>
      <c r="D31" s="1">
        <v>0.70929472403887495</v>
      </c>
      <c r="E31" s="1">
        <v>1.23316758018916E-3</v>
      </c>
    </row>
    <row r="32" spans="1:5" ht="24" customHeight="1" x14ac:dyDescent="0.25">
      <c r="A32" s="6" t="s">
        <v>140</v>
      </c>
      <c r="B32" s="1">
        <v>1.1583106334689699</v>
      </c>
      <c r="C32" s="1">
        <v>2.1024057993467402E-3</v>
      </c>
      <c r="D32" s="1">
        <v>0.70929818081363005</v>
      </c>
      <c r="E32" s="1">
        <v>1.4786970651978299E-3</v>
      </c>
    </row>
    <row r="33" spans="1:10" ht="24" customHeight="1" x14ac:dyDescent="0.25">
      <c r="A33" s="6" t="s">
        <v>141</v>
      </c>
      <c r="B33" s="1">
        <v>1.1601837218798701</v>
      </c>
      <c r="C33" s="1">
        <v>3.4640672534520102E-3</v>
      </c>
      <c r="D33" s="1">
        <v>0.70894470397131504</v>
      </c>
      <c r="E33" s="1">
        <v>1.32955239022619E-3</v>
      </c>
    </row>
    <row r="34" spans="1:10" ht="24" customHeight="1" x14ac:dyDescent="0.25">
      <c r="A34" s="6" t="s">
        <v>142</v>
      </c>
      <c r="B34" s="1">
        <v>1.1589639062280299</v>
      </c>
      <c r="C34" s="1">
        <v>2.2772454963991698E-3</v>
      </c>
      <c r="D34" s="1">
        <v>0.70880823492474798</v>
      </c>
      <c r="E34" s="1">
        <v>1.4413099769711099E-3</v>
      </c>
    </row>
    <row r="35" spans="1:10" ht="24" customHeight="1" x14ac:dyDescent="0.25">
      <c r="A35" s="6" t="s">
        <v>143</v>
      </c>
      <c r="B35" s="1">
        <v>1.15918274223314</v>
      </c>
      <c r="C35" s="1">
        <v>2.5224546923861601E-3</v>
      </c>
      <c r="D35" s="1">
        <v>0.70918344577961401</v>
      </c>
      <c r="E35" s="1">
        <v>1.2401347151532701E-3</v>
      </c>
    </row>
    <row r="36" spans="1:10" ht="24" customHeight="1" x14ac:dyDescent="0.25">
      <c r="A36" s="6" t="s">
        <v>144</v>
      </c>
      <c r="B36" s="1">
        <v>1.15759909665788</v>
      </c>
      <c r="C36" s="1">
        <v>2.4144144327535801E-3</v>
      </c>
      <c r="D36" s="1">
        <v>0.70915544160368704</v>
      </c>
      <c r="E36" s="1">
        <v>1.35060582551982E-3</v>
      </c>
    </row>
    <row r="37" spans="1:10" ht="24" customHeight="1" x14ac:dyDescent="0.25">
      <c r="A37" s="6" t="s">
        <v>145</v>
      </c>
      <c r="B37" s="1">
        <v>1.1584279290568</v>
      </c>
      <c r="C37" s="1">
        <v>2.6812709995354899E-3</v>
      </c>
      <c r="D37" s="1">
        <v>0.70895955604162497</v>
      </c>
      <c r="E37" s="1">
        <v>1.3386570360121399E-3</v>
      </c>
    </row>
    <row r="38" spans="1:10" ht="24" customHeight="1" x14ac:dyDescent="0.25">
      <c r="A38" s="6" t="s">
        <v>146</v>
      </c>
      <c r="B38" s="1">
        <v>1.1592936634088</v>
      </c>
      <c r="C38" s="1">
        <v>5.09296145126064E-3</v>
      </c>
      <c r="D38" s="1">
        <v>0.70925443273965505</v>
      </c>
      <c r="E38" s="1">
        <v>1.76255787186944E-3</v>
      </c>
    </row>
    <row r="39" spans="1:10" ht="24" customHeight="1" x14ac:dyDescent="0.25">
      <c r="A39" s="6" t="s">
        <v>147</v>
      </c>
      <c r="B39" s="1">
        <v>1.16071515495512</v>
      </c>
      <c r="C39" s="1">
        <v>2.6974337892303199E-3</v>
      </c>
      <c r="D39" s="1">
        <v>0.70941916206407796</v>
      </c>
      <c r="E39" s="1">
        <v>1.23522769836686E-3</v>
      </c>
    </row>
    <row r="40" spans="1:10" ht="24" customHeight="1" x14ac:dyDescent="0.25">
      <c r="A40" s="6" t="s">
        <v>148</v>
      </c>
      <c r="B40" s="1">
        <v>1.15673222025408</v>
      </c>
      <c r="C40" s="1">
        <v>2.8166079224030702E-3</v>
      </c>
      <c r="D40" s="1">
        <v>0.70855664916883099</v>
      </c>
      <c r="E40" s="1">
        <v>1.1189626424300699E-3</v>
      </c>
    </row>
    <row r="41" spans="1:10" ht="24" customHeight="1" x14ac:dyDescent="0.25">
      <c r="A41" s="6" t="s">
        <v>149</v>
      </c>
      <c r="B41" s="1">
        <v>1.1589479237951299</v>
      </c>
      <c r="C41" s="1">
        <v>2.80581904553758E-3</v>
      </c>
      <c r="D41" s="1">
        <v>0.709214040995648</v>
      </c>
      <c r="E41" s="1">
        <v>1.07532765701258E-3</v>
      </c>
    </row>
    <row r="42" spans="1:10" ht="24" customHeight="1" x14ac:dyDescent="0.25">
      <c r="B42" s="1"/>
      <c r="C42" s="1"/>
      <c r="D42" s="1"/>
      <c r="E42" s="1"/>
    </row>
    <row r="43" spans="1:10" ht="24" customHeight="1" x14ac:dyDescent="0.25">
      <c r="A43" s="12" t="s">
        <v>22</v>
      </c>
      <c r="B43" s="9"/>
      <c r="C43" s="9"/>
      <c r="D43" s="9"/>
      <c r="E43" s="9"/>
      <c r="F43" s="12"/>
      <c r="G43" s="12"/>
      <c r="H43" s="12"/>
      <c r="I43" s="12"/>
      <c r="J43" s="12"/>
    </row>
    <row r="44" spans="1:10" ht="24" customHeight="1" x14ac:dyDescent="0.25">
      <c r="A44" s="6" t="s">
        <v>23</v>
      </c>
      <c r="B44" s="1">
        <v>122.605615205747</v>
      </c>
      <c r="C44" s="1">
        <v>1.41232251753729</v>
      </c>
      <c r="D44" s="1">
        <v>0.85390045988284702</v>
      </c>
      <c r="E44" s="1">
        <v>8.4802000145539399E-3</v>
      </c>
      <c r="G44" s="1">
        <v>104.82780100091368</v>
      </c>
      <c r="H44" s="1">
        <v>1.2075357524943831</v>
      </c>
      <c r="I44" s="1">
        <v>0.85390045988284702</v>
      </c>
      <c r="J44" s="1">
        <v>8.4802000145539399E-3</v>
      </c>
    </row>
    <row r="45" spans="1:10" ht="24" customHeight="1" x14ac:dyDescent="0.25">
      <c r="A45" s="6" t="s">
        <v>24</v>
      </c>
      <c r="B45" s="1">
        <v>108.856935980278</v>
      </c>
      <c r="C45" s="1">
        <v>0.91138584793712096</v>
      </c>
      <c r="D45" s="1">
        <v>0.83519594825851895</v>
      </c>
      <c r="E45" s="1">
        <v>8.8351000851293101E-3</v>
      </c>
      <c r="G45" s="1">
        <v>93.072680263137684</v>
      </c>
      <c r="H45" s="1">
        <v>0.77923489998623841</v>
      </c>
      <c r="I45" s="1">
        <v>0.83519594825851895</v>
      </c>
      <c r="J45" s="1">
        <v>8.8351000851293101E-3</v>
      </c>
    </row>
    <row r="46" spans="1:10" ht="24" customHeight="1" x14ac:dyDescent="0.25">
      <c r="A46" s="6" t="s">
        <v>25</v>
      </c>
      <c r="B46" s="1">
        <v>89.877931492726105</v>
      </c>
      <c r="C46" s="1">
        <v>0.78501657762869603</v>
      </c>
      <c r="D46" s="1">
        <v>0.81184833403493595</v>
      </c>
      <c r="E46" s="1">
        <v>4.8434813306984896E-3</v>
      </c>
      <c r="G46" s="1">
        <v>76.845631426280818</v>
      </c>
      <c r="H46" s="1">
        <v>0.67118917387253507</v>
      </c>
      <c r="I46" s="1">
        <v>0.81184833403493595</v>
      </c>
      <c r="J46" s="1">
        <v>4.8434813306984896E-3</v>
      </c>
    </row>
    <row r="47" spans="1:10" ht="24" customHeight="1" x14ac:dyDescent="0.25">
      <c r="A47" s="6" t="s">
        <v>26</v>
      </c>
      <c r="B47" s="1">
        <v>89.230187646917997</v>
      </c>
      <c r="C47" s="1">
        <v>0.87908061737438403</v>
      </c>
      <c r="D47" s="1">
        <v>0.81532384462840202</v>
      </c>
      <c r="E47" s="1">
        <v>6.9827957612304797E-3</v>
      </c>
      <c r="G47" s="1">
        <v>76.291810438114879</v>
      </c>
      <c r="H47" s="1">
        <v>0.75161392785509828</v>
      </c>
      <c r="I47" s="1">
        <v>0.81532384462840202</v>
      </c>
      <c r="J47" s="1">
        <v>6.9827957612304797E-3</v>
      </c>
    </row>
    <row r="48" spans="1:10" ht="24" customHeight="1" x14ac:dyDescent="0.25">
      <c r="A48" s="6" t="s">
        <v>27</v>
      </c>
      <c r="B48" s="1">
        <v>88.668512128195104</v>
      </c>
      <c r="C48" s="1">
        <v>0.86781881180966602</v>
      </c>
      <c r="D48" s="1">
        <v>0.81353233174409401</v>
      </c>
      <c r="E48" s="1">
        <v>7.3898096937292301E-3</v>
      </c>
      <c r="G48" s="1">
        <v>75.811577869606808</v>
      </c>
      <c r="H48" s="1">
        <v>0.74198508409726438</v>
      </c>
      <c r="I48" s="1">
        <v>0.81353233174409401</v>
      </c>
      <c r="J48" s="1">
        <v>7.3898096937292301E-3</v>
      </c>
    </row>
    <row r="49" spans="1:10" ht="24" customHeight="1" x14ac:dyDescent="0.25">
      <c r="A49" s="6" t="s">
        <v>28</v>
      </c>
      <c r="B49" s="1">
        <v>84.150805048099599</v>
      </c>
      <c r="C49" s="1">
        <v>1.16135139674532</v>
      </c>
      <c r="D49" s="1">
        <v>0.80947713905464502</v>
      </c>
      <c r="E49" s="1">
        <v>6.78875049201329E-3</v>
      </c>
      <c r="G49" s="1">
        <v>71.948938316125151</v>
      </c>
      <c r="H49" s="1">
        <v>0.99295544421724846</v>
      </c>
      <c r="I49" s="1">
        <v>0.80947713905464502</v>
      </c>
      <c r="J49" s="1">
        <v>6.78875049201329E-3</v>
      </c>
    </row>
    <row r="50" spans="1:10" ht="24" customHeight="1" x14ac:dyDescent="0.25">
      <c r="A50" s="6" t="s">
        <v>29</v>
      </c>
      <c r="B50" s="1">
        <v>96.450539862949995</v>
      </c>
      <c r="C50" s="1">
        <v>0.86587876586645296</v>
      </c>
      <c r="D50" s="1">
        <v>0.81972998362143401</v>
      </c>
      <c r="E50" s="1">
        <v>7.4161237011655503E-3</v>
      </c>
      <c r="G50" s="1">
        <v>82.465211582822249</v>
      </c>
      <c r="H50" s="1">
        <v>0.74032634481581727</v>
      </c>
      <c r="I50" s="1">
        <v>0.81972998362143401</v>
      </c>
      <c r="J50" s="1">
        <v>7.4161237011655503E-3</v>
      </c>
    </row>
    <row r="51" spans="1:10" ht="24" customHeight="1" x14ac:dyDescent="0.25">
      <c r="A51" s="6" t="s">
        <v>30</v>
      </c>
      <c r="B51" s="1">
        <v>101.37376936422601</v>
      </c>
      <c r="C51" s="1">
        <v>1.15390172583916</v>
      </c>
      <c r="D51" s="1">
        <v>0.82551209622405997</v>
      </c>
      <c r="E51" s="1">
        <v>8.81065822596349E-3</v>
      </c>
      <c r="G51" s="1">
        <v>86.674572806413238</v>
      </c>
      <c r="H51" s="1">
        <v>0.98658597559248173</v>
      </c>
      <c r="I51" s="1">
        <v>0.82551209622405997</v>
      </c>
      <c r="J51" s="1">
        <v>8.81065822596349E-3</v>
      </c>
    </row>
    <row r="52" spans="1:10" ht="24" customHeight="1" x14ac:dyDescent="0.25">
      <c r="A52" s="6" t="s">
        <v>31</v>
      </c>
      <c r="B52" s="1">
        <v>96.499213800323602</v>
      </c>
      <c r="C52" s="1">
        <v>1.1361679816481001</v>
      </c>
      <c r="D52" s="1">
        <v>0.81901664870725599</v>
      </c>
      <c r="E52" s="1">
        <v>7.3470094697583596E-3</v>
      </c>
      <c r="G52" s="1">
        <v>82.506827799276678</v>
      </c>
      <c r="H52" s="1">
        <v>0.97142362430912543</v>
      </c>
      <c r="I52" s="1">
        <v>0.81901664870725599</v>
      </c>
      <c r="J52" s="1">
        <v>7.3470094697583596E-3</v>
      </c>
    </row>
    <row r="53" spans="1:10" ht="24" customHeight="1" x14ac:dyDescent="0.25">
      <c r="A53" s="6" t="s">
        <v>32</v>
      </c>
      <c r="B53" s="1">
        <v>92.924349951590301</v>
      </c>
      <c r="C53" s="1">
        <v>0.83757673711054803</v>
      </c>
      <c r="D53" s="1">
        <v>0.81414213685746495</v>
      </c>
      <c r="E53" s="1">
        <v>7.2938879376752497E-3</v>
      </c>
      <c r="G53" s="1">
        <v>79.450319208609699</v>
      </c>
      <c r="H53" s="1">
        <v>0.71612811022951861</v>
      </c>
      <c r="I53" s="1">
        <v>0.81414213685746495</v>
      </c>
      <c r="J53" s="1">
        <v>7.2938879376752497E-3</v>
      </c>
    </row>
    <row r="54" spans="1:10" ht="24" customHeight="1" x14ac:dyDescent="0.25">
      <c r="A54" s="6" t="s">
        <v>33</v>
      </c>
      <c r="B54" s="1">
        <v>91.173861703357403</v>
      </c>
      <c r="C54" s="1">
        <v>0.79632289840786297</v>
      </c>
      <c r="D54" s="1">
        <v>0.81468722447454001</v>
      </c>
      <c r="E54" s="1">
        <v>6.56226984443215E-3</v>
      </c>
      <c r="G54" s="1">
        <v>77.953651756370576</v>
      </c>
      <c r="H54" s="1">
        <v>0.68085607813872273</v>
      </c>
      <c r="I54" s="1">
        <v>0.81468722447454001</v>
      </c>
      <c r="J54" s="1">
        <v>6.56226984443215E-3</v>
      </c>
    </row>
    <row r="55" spans="1:10" ht="24" customHeight="1" x14ac:dyDescent="0.25">
      <c r="A55" s="6" t="s">
        <v>34</v>
      </c>
      <c r="B55" s="1">
        <v>109.78942892205799</v>
      </c>
      <c r="C55" s="1">
        <v>1.01410484966114</v>
      </c>
      <c r="D55" s="1">
        <v>0.83557652495928803</v>
      </c>
      <c r="E55" s="1">
        <v>7.8468371028809197E-3</v>
      </c>
      <c r="G55" s="1">
        <v>93.869961728359584</v>
      </c>
      <c r="H55" s="1">
        <v>0.86705964646027467</v>
      </c>
      <c r="I55" s="1">
        <v>0.83557652495928803</v>
      </c>
      <c r="J55" s="1">
        <v>7.8468371028809197E-3</v>
      </c>
    </row>
    <row r="56" spans="1:10" ht="24" customHeight="1" x14ac:dyDescent="0.25">
      <c r="A56" s="6" t="s">
        <v>150</v>
      </c>
      <c r="B56" s="1">
        <v>92.622433776038804</v>
      </c>
      <c r="C56" s="1">
        <v>0.93712319673099298</v>
      </c>
      <c r="D56" s="1">
        <v>0.81789436487729195</v>
      </c>
      <c r="E56" s="1">
        <v>7.6098540640745001E-3</v>
      </c>
      <c r="G56" s="1">
        <v>79.19218087851317</v>
      </c>
      <c r="H56" s="1">
        <v>0.80124033320499888</v>
      </c>
      <c r="I56" s="1">
        <v>0.81789436487729195</v>
      </c>
      <c r="J56" s="1">
        <v>7.6098540640745001E-3</v>
      </c>
    </row>
    <row r="57" spans="1:10" ht="24" customHeight="1" x14ac:dyDescent="0.25">
      <c r="A57" s="6" t="s">
        <v>151</v>
      </c>
      <c r="B57" s="1">
        <v>34.824131066399097</v>
      </c>
      <c r="C57" s="1">
        <v>0.224377648383283</v>
      </c>
      <c r="D57" s="1">
        <v>0.74785306897920101</v>
      </c>
      <c r="E57" s="1">
        <v>3.0788894541955701E-3</v>
      </c>
      <c r="G57" s="1">
        <v>29.774632061771229</v>
      </c>
      <c r="H57" s="1">
        <v>0.19184288936770696</v>
      </c>
      <c r="I57" s="1">
        <v>0.74785306897920101</v>
      </c>
      <c r="J57" s="1">
        <v>3.0788894541955701E-3</v>
      </c>
    </row>
    <row r="58" spans="1:10" ht="24" customHeight="1" x14ac:dyDescent="0.25">
      <c r="A58" s="6" t="s">
        <v>152</v>
      </c>
      <c r="B58" s="1">
        <v>34.022985884060503</v>
      </c>
      <c r="C58" s="1">
        <v>0.28761091848318399</v>
      </c>
      <c r="D58" s="1">
        <v>0.745500620205651</v>
      </c>
      <c r="E58" s="1">
        <v>2.91990850520601E-3</v>
      </c>
      <c r="G58" s="1">
        <v>29.089652930871729</v>
      </c>
      <c r="H58" s="1">
        <v>0.24590733530312228</v>
      </c>
      <c r="I58" s="1">
        <v>0.745500620205651</v>
      </c>
      <c r="J58" s="1">
        <v>2.91990850520601E-3</v>
      </c>
    </row>
    <row r="59" spans="1:10" ht="24" customHeight="1" x14ac:dyDescent="0.25">
      <c r="A59" s="6" t="s">
        <v>153</v>
      </c>
      <c r="B59" s="1">
        <v>60.813216399681302</v>
      </c>
      <c r="C59" s="1">
        <v>0.47103496065572698</v>
      </c>
      <c r="D59" s="1">
        <v>0.779837691299056</v>
      </c>
      <c r="E59" s="1">
        <v>5.0508286150883703E-3</v>
      </c>
      <c r="G59" s="1">
        <v>51.995300021727509</v>
      </c>
      <c r="H59" s="1">
        <v>0.40273489136064655</v>
      </c>
      <c r="I59" s="1">
        <v>0.779837691299056</v>
      </c>
      <c r="J59" s="1">
        <v>5.0508286150883703E-3</v>
      </c>
    </row>
    <row r="60" spans="1:10" ht="24" customHeight="1" x14ac:dyDescent="0.25">
      <c r="A60" s="6" t="s">
        <v>154</v>
      </c>
      <c r="B60" s="1">
        <v>27.8819087565779</v>
      </c>
      <c r="C60" s="1">
        <v>0.15559445513619699</v>
      </c>
      <c r="D60" s="1">
        <v>0.73951807941105296</v>
      </c>
      <c r="E60" s="1">
        <v>3.3187487579081601E-3</v>
      </c>
      <c r="G60" s="1">
        <v>23.839031986874105</v>
      </c>
      <c r="H60" s="1">
        <v>0.13303325914144842</v>
      </c>
      <c r="I60" s="1">
        <v>0.73951807941105296</v>
      </c>
      <c r="J60" s="1">
        <v>3.3187487579081601E-3</v>
      </c>
    </row>
    <row r="61" spans="1:10" ht="24" customHeight="1" x14ac:dyDescent="0.25">
      <c r="A61" s="6" t="s">
        <v>155</v>
      </c>
      <c r="B61" s="1">
        <v>55.537437971240301</v>
      </c>
      <c r="C61" s="1">
        <v>0.408680625159071</v>
      </c>
      <c r="D61" s="1">
        <v>0.77302070289074198</v>
      </c>
      <c r="E61" s="1">
        <v>6.3025028771719199E-3</v>
      </c>
      <c r="G61" s="1">
        <v>47.484509465410454</v>
      </c>
      <c r="H61" s="1">
        <v>0.34942193451100567</v>
      </c>
      <c r="I61" s="1">
        <v>0.77302070289074198</v>
      </c>
      <c r="J61" s="1">
        <v>6.3025028771719199E-3</v>
      </c>
    </row>
    <row r="62" spans="1:10" ht="24" customHeight="1" x14ac:dyDescent="0.25">
      <c r="A62" s="6" t="s">
        <v>156</v>
      </c>
      <c r="B62" s="1">
        <v>109.574635365879</v>
      </c>
      <c r="C62" s="1">
        <v>1.1623562777357701</v>
      </c>
      <c r="D62" s="1">
        <v>0.83578853937182296</v>
      </c>
      <c r="E62" s="1">
        <v>8.4159511679783704E-3</v>
      </c>
      <c r="G62" s="1">
        <v>93.686313237826553</v>
      </c>
      <c r="H62" s="1">
        <v>0.99381461746408362</v>
      </c>
      <c r="I62" s="1">
        <v>0.83578853937182296</v>
      </c>
      <c r="J62" s="1">
        <v>8.4159511679783704E-3</v>
      </c>
    </row>
    <row r="63" spans="1:10" ht="24" customHeight="1" x14ac:dyDescent="0.25">
      <c r="A63" s="6" t="s">
        <v>157</v>
      </c>
      <c r="B63" s="1">
        <v>89.815797528834494</v>
      </c>
      <c r="C63" s="1">
        <v>0.69848897730509796</v>
      </c>
      <c r="D63" s="1">
        <v>0.81479531666146798</v>
      </c>
      <c r="E63" s="1">
        <v>8.2368710550336007E-3</v>
      </c>
      <c r="G63" s="1">
        <v>76.792506887153493</v>
      </c>
      <c r="H63" s="1">
        <v>0.59720807559585876</v>
      </c>
      <c r="I63" s="1">
        <v>0.81479531666146798</v>
      </c>
      <c r="J63" s="1">
        <v>8.2368710550336007E-3</v>
      </c>
    </row>
    <row r="64" spans="1:10" ht="24" customHeight="1" x14ac:dyDescent="0.25">
      <c r="A64" s="6" t="s">
        <v>158</v>
      </c>
      <c r="B64" s="1">
        <v>112.436502616979</v>
      </c>
      <c r="C64" s="1">
        <v>1.32186964748425</v>
      </c>
      <c r="D64" s="1">
        <v>0.84248219297115701</v>
      </c>
      <c r="E64" s="1">
        <v>9.5005217371074702E-3</v>
      </c>
      <c r="G64" s="1">
        <v>96.133209737517035</v>
      </c>
      <c r="H64" s="1">
        <v>1.1301985485990338</v>
      </c>
      <c r="I64" s="1">
        <v>0.84248219297115701</v>
      </c>
      <c r="J64" s="1">
        <v>9.5005217371074702E-3</v>
      </c>
    </row>
    <row r="65" spans="1:10" ht="24" customHeight="1" x14ac:dyDescent="0.25">
      <c r="A65" s="6" t="s">
        <v>159</v>
      </c>
      <c r="B65" s="1">
        <v>114.211961717728</v>
      </c>
      <c r="C65" s="1">
        <v>1.5467343103831199</v>
      </c>
      <c r="D65" s="1">
        <v>0.84140042283760696</v>
      </c>
      <c r="E65" s="1">
        <v>8.3774306661951996E-3</v>
      </c>
      <c r="G65" s="1">
        <v>97.651227268657436</v>
      </c>
      <c r="H65" s="1">
        <v>1.3224578353775673</v>
      </c>
      <c r="I65" s="1">
        <v>0.84140042283760696</v>
      </c>
      <c r="J65" s="1">
        <v>8.3774306661951996E-3</v>
      </c>
    </row>
    <row r="66" spans="1:10" ht="24" customHeight="1" x14ac:dyDescent="0.25">
      <c r="A66" s="6" t="s">
        <v>160</v>
      </c>
      <c r="B66" s="1">
        <v>80.271192327213299</v>
      </c>
      <c r="C66" s="1">
        <v>0.682425366202977</v>
      </c>
      <c r="D66" s="1">
        <v>0.80609411350056503</v>
      </c>
      <c r="E66" s="1">
        <v>6.7823593805716601E-3</v>
      </c>
      <c r="G66" s="1">
        <v>68.631869439767371</v>
      </c>
      <c r="H66" s="1">
        <v>0.58347368810354527</v>
      </c>
      <c r="I66" s="1">
        <v>0.80609411350056503</v>
      </c>
      <c r="J66" s="1">
        <v>6.7823593805716601E-3</v>
      </c>
    </row>
    <row r="67" spans="1:10" ht="24" customHeight="1" x14ac:dyDescent="0.25">
      <c r="A67" s="6" t="s">
        <v>161</v>
      </c>
      <c r="B67" s="1">
        <v>90.232509662158407</v>
      </c>
      <c r="C67" s="1">
        <v>0.86396996222195899</v>
      </c>
      <c r="D67" s="1">
        <v>0.81249158489561801</v>
      </c>
      <c r="E67" s="1">
        <v>8.0170296520109107E-3</v>
      </c>
      <c r="G67" s="1">
        <v>77.148795761145436</v>
      </c>
      <c r="H67" s="1">
        <v>0.73869431769977489</v>
      </c>
      <c r="I67" s="1">
        <v>0.81249158489561801</v>
      </c>
      <c r="J67" s="1">
        <v>8.0170296520109107E-3</v>
      </c>
    </row>
    <row r="68" spans="1:10" ht="24" customHeight="1" x14ac:dyDescent="0.25">
      <c r="A68" s="6" t="s">
        <v>162</v>
      </c>
      <c r="B68" s="1">
        <v>95.750634399725598</v>
      </c>
      <c r="C68" s="1">
        <v>1.0352696669484101</v>
      </c>
      <c r="D68" s="1">
        <v>0.82234077803440597</v>
      </c>
      <c r="E68" s="1">
        <v>7.9199875657472302E-3</v>
      </c>
      <c r="G68" s="1">
        <v>81.866792411765388</v>
      </c>
      <c r="H68" s="1">
        <v>0.88515556524089056</v>
      </c>
      <c r="I68" s="1">
        <v>0.82234077803440597</v>
      </c>
      <c r="J68" s="1">
        <v>7.9199875657472302E-3</v>
      </c>
    </row>
    <row r="69" spans="1:10" ht="24" customHeight="1" x14ac:dyDescent="0.25">
      <c r="A69" s="6" t="s">
        <v>163</v>
      </c>
      <c r="B69" s="1">
        <v>55.159863911165701</v>
      </c>
      <c r="C69" s="1">
        <v>0.45769664965475998</v>
      </c>
      <c r="D69" s="1">
        <v>0.77061682764016604</v>
      </c>
      <c r="E69" s="1">
        <v>4.9986407503013804E-3</v>
      </c>
      <c r="G69" s="1">
        <v>47.161683644046676</v>
      </c>
      <c r="H69" s="1">
        <v>0.39133063545481978</v>
      </c>
      <c r="I69" s="1">
        <v>0.77061682764016604</v>
      </c>
      <c r="J69" s="1">
        <v>4.9986407503013804E-3</v>
      </c>
    </row>
    <row r="70" spans="1:10" ht="24" customHeight="1" x14ac:dyDescent="0.25">
      <c r="A70" s="6" t="s">
        <v>164</v>
      </c>
      <c r="B70" s="1">
        <v>115.88322820898399</v>
      </c>
      <c r="C70" s="1">
        <v>1.3333409492617401</v>
      </c>
      <c r="D70" s="1">
        <v>0.84534765409462898</v>
      </c>
      <c r="E70" s="1">
        <v>9.8691992391924093E-3</v>
      </c>
      <c r="G70" s="1">
        <v>99.080160118681306</v>
      </c>
      <c r="H70" s="1">
        <v>1.1400065116187876</v>
      </c>
      <c r="I70" s="1">
        <v>0.84534765409462898</v>
      </c>
      <c r="J70" s="1">
        <v>9.8691992391924093E-3</v>
      </c>
    </row>
    <row r="71" spans="1:10" ht="24" customHeight="1" x14ac:dyDescent="0.25">
      <c r="A71" s="6" t="s">
        <v>165</v>
      </c>
      <c r="B71" s="1">
        <v>79.739480327047801</v>
      </c>
      <c r="C71" s="1">
        <v>0.88513984710748705</v>
      </c>
      <c r="D71" s="1">
        <v>0.80081407781387504</v>
      </c>
      <c r="E71" s="1">
        <v>7.4875781260851501E-3</v>
      </c>
      <c r="G71" s="1">
        <v>68.177255679625873</v>
      </c>
      <c r="H71" s="1">
        <v>0.75679456927690147</v>
      </c>
      <c r="I71" s="1">
        <v>0.80081407781387504</v>
      </c>
      <c r="J71" s="1">
        <v>7.4875781260851501E-3</v>
      </c>
    </row>
    <row r="72" spans="1:10" ht="24" customHeight="1" x14ac:dyDescent="0.25">
      <c r="A72" s="6" t="s">
        <v>166</v>
      </c>
      <c r="B72" s="1">
        <v>92.782409343557305</v>
      </c>
      <c r="C72" s="1">
        <v>1.09420735898068</v>
      </c>
      <c r="D72" s="1">
        <v>0.81659654078720501</v>
      </c>
      <c r="E72" s="1">
        <v>8.5957264047823896E-3</v>
      </c>
      <c r="G72" s="1">
        <v>79.328959988741488</v>
      </c>
      <c r="H72" s="1">
        <v>0.93554729192848129</v>
      </c>
      <c r="I72" s="1">
        <v>0.81659654078720501</v>
      </c>
      <c r="J72" s="1">
        <v>8.5957264047823896E-3</v>
      </c>
    </row>
    <row r="73" spans="1:10" ht="24" customHeight="1" x14ac:dyDescent="0.25">
      <c r="A73" s="6" t="s">
        <v>167</v>
      </c>
      <c r="B73" s="1">
        <v>122.329629692974</v>
      </c>
      <c r="C73" s="1">
        <v>1.19680380479613</v>
      </c>
      <c r="D73" s="1">
        <v>0.84966050358149603</v>
      </c>
      <c r="E73" s="1">
        <v>1.0532673652520801E-2</v>
      </c>
      <c r="G73" s="1">
        <v>104.59183338749277</v>
      </c>
      <c r="H73" s="1">
        <v>1.0232672531006912</v>
      </c>
      <c r="I73" s="1">
        <v>0.84966050358149603</v>
      </c>
      <c r="J73" s="1">
        <v>1.0532673652520801E-2</v>
      </c>
    </row>
    <row r="74" spans="1:10" ht="24" customHeight="1" x14ac:dyDescent="0.25">
      <c r="A74" s="6" t="s">
        <v>168</v>
      </c>
      <c r="B74" s="1">
        <v>66.273339147573495</v>
      </c>
      <c r="C74" s="1">
        <v>1.51369756300417</v>
      </c>
      <c r="D74" s="1">
        <v>0.78492982188579097</v>
      </c>
      <c r="E74" s="1">
        <v>6.9000708355767297E-3</v>
      </c>
      <c r="G74" s="1">
        <v>56.663704971175335</v>
      </c>
      <c r="H74" s="1">
        <v>1.2942114163685654</v>
      </c>
      <c r="I74" s="1">
        <v>0.78492982188579097</v>
      </c>
      <c r="J74" s="1">
        <v>6.9000708355767297E-3</v>
      </c>
    </row>
    <row r="75" spans="1:10" ht="24" customHeight="1" x14ac:dyDescent="0.25">
      <c r="A75" s="6" t="s">
        <v>169</v>
      </c>
      <c r="B75" s="1">
        <v>98.149807719393905</v>
      </c>
      <c r="C75" s="1">
        <v>1.28836676126345</v>
      </c>
      <c r="D75" s="1">
        <v>0.82232066793418601</v>
      </c>
      <c r="E75" s="1">
        <v>8.7508345333508503E-3</v>
      </c>
      <c r="G75" s="1">
        <v>83.918085600081781</v>
      </c>
      <c r="H75" s="1">
        <v>1.1015535808802497</v>
      </c>
      <c r="I75" s="1">
        <v>0.82232066793418601</v>
      </c>
      <c r="J75" s="1">
        <v>8.7508345333508503E-3</v>
      </c>
    </row>
    <row r="76" spans="1:10" ht="24" customHeight="1" x14ac:dyDescent="0.25">
      <c r="A76" s="6" t="s">
        <v>170</v>
      </c>
      <c r="B76" s="1">
        <v>67.476897667512603</v>
      </c>
      <c r="C76" s="1">
        <v>0.49760259735106099</v>
      </c>
      <c r="D76" s="1">
        <v>0.78752345137644897</v>
      </c>
      <c r="E76" s="1">
        <v>6.3968366089607598E-3</v>
      </c>
      <c r="G76" s="1">
        <v>57.692747505723275</v>
      </c>
      <c r="H76" s="1">
        <v>0.42545022073515715</v>
      </c>
      <c r="I76" s="1">
        <v>0.78752345137644897</v>
      </c>
      <c r="J76" s="1">
        <v>6.3968366089607598E-3</v>
      </c>
    </row>
    <row r="77" spans="1:10" ht="24" customHeight="1" x14ac:dyDescent="0.25">
      <c r="A77" s="6" t="s">
        <v>171</v>
      </c>
      <c r="B77" s="1">
        <v>51.833822200917801</v>
      </c>
      <c r="C77" s="1">
        <v>0.39936047190731</v>
      </c>
      <c r="D77" s="1">
        <v>0.76870227694802395</v>
      </c>
      <c r="E77" s="1">
        <v>5.7889771545160404E-3</v>
      </c>
      <c r="G77" s="1">
        <v>44.317917981784717</v>
      </c>
      <c r="H77" s="1">
        <v>0.34145320348075003</v>
      </c>
      <c r="I77" s="1">
        <v>0.76870227694802395</v>
      </c>
      <c r="J77" s="1">
        <v>5.7889771545160404E-3</v>
      </c>
    </row>
    <row r="78" spans="1:10" ht="24" customHeight="1" x14ac:dyDescent="0.25">
      <c r="A78" s="6" t="s">
        <v>172</v>
      </c>
      <c r="B78" s="1">
        <v>54.4141536215526</v>
      </c>
      <c r="C78" s="1">
        <v>0.59204049792214397</v>
      </c>
      <c r="D78" s="1">
        <v>0.77211643655367601</v>
      </c>
      <c r="E78" s="1">
        <v>5.3454923122648297E-3</v>
      </c>
      <c r="G78" s="1">
        <v>46.524101346427472</v>
      </c>
      <c r="H78" s="1">
        <v>0.5061946257234331</v>
      </c>
      <c r="I78" s="1">
        <v>0.77211643655367601</v>
      </c>
      <c r="J78" s="1">
        <v>5.3454923122648297E-3</v>
      </c>
    </row>
    <row r="79" spans="1:10" ht="24" customHeight="1" x14ac:dyDescent="0.25">
      <c r="A79" s="6" t="s">
        <v>173</v>
      </c>
      <c r="B79" s="1">
        <v>77.044465722027397</v>
      </c>
      <c r="C79" s="1">
        <v>0.67800957427858699</v>
      </c>
      <c r="D79" s="1">
        <v>0.79690897616002498</v>
      </c>
      <c r="E79" s="1">
        <v>6.45272797734113E-3</v>
      </c>
      <c r="G79" s="1">
        <v>65.873018192333419</v>
      </c>
      <c r="H79" s="1">
        <v>0.5796981860081919</v>
      </c>
      <c r="I79" s="1">
        <v>0.79690897616002498</v>
      </c>
      <c r="J79" s="1">
        <v>6.45272797734113E-3</v>
      </c>
    </row>
    <row r="80" spans="1:10" ht="24" customHeight="1" x14ac:dyDescent="0.25">
      <c r="A80" s="6" t="s">
        <v>174</v>
      </c>
      <c r="B80" s="1">
        <v>55.827705839842103</v>
      </c>
      <c r="C80" s="1">
        <v>0.64729084428722405</v>
      </c>
      <c r="D80" s="1">
        <v>0.77136745070270396</v>
      </c>
      <c r="E80" s="1">
        <v>7.14643246893057E-3</v>
      </c>
      <c r="G80" s="1">
        <v>47.732688493064998</v>
      </c>
      <c r="H80" s="1">
        <v>0.55343367186557657</v>
      </c>
      <c r="I80" s="1">
        <v>0.77136745070270396</v>
      </c>
      <c r="J80" s="1">
        <v>7.14643246893057E-3</v>
      </c>
    </row>
    <row r="81" spans="1:10" ht="24" customHeight="1" x14ac:dyDescent="0.25">
      <c r="A81" s="6" t="s">
        <v>175</v>
      </c>
      <c r="B81" s="1">
        <v>70.027136978975093</v>
      </c>
      <c r="C81" s="1">
        <v>0.98132769303138701</v>
      </c>
      <c r="D81" s="1">
        <v>0.78740424075693705</v>
      </c>
      <c r="E81" s="1">
        <v>7.3416941982077603E-3</v>
      </c>
      <c r="G81" s="1">
        <v>59.873202117023702</v>
      </c>
      <c r="H81" s="1">
        <v>0.83903517754183587</v>
      </c>
      <c r="I81" s="1">
        <v>0.78740424075693705</v>
      </c>
      <c r="J81" s="1">
        <v>7.3416941982077603E-3</v>
      </c>
    </row>
    <row r="82" spans="1:10" ht="24" customHeight="1" x14ac:dyDescent="0.25">
      <c r="A82" s="6" t="s">
        <v>176</v>
      </c>
      <c r="B82" s="1">
        <v>94.699167377636599</v>
      </c>
      <c r="C82" s="1">
        <v>1.57409082330884</v>
      </c>
      <c r="D82" s="1">
        <v>0.82031709876446801</v>
      </c>
      <c r="E82" s="1">
        <v>8.5582979030901906E-3</v>
      </c>
      <c r="G82" s="1">
        <v>80.967788107879286</v>
      </c>
      <c r="H82" s="1">
        <v>1.345847653929058</v>
      </c>
      <c r="I82" s="1">
        <v>0.82031709876446801</v>
      </c>
      <c r="J82" s="1">
        <v>8.5582979030901906E-3</v>
      </c>
    </row>
    <row r="83" spans="1:10" ht="24" customHeight="1" x14ac:dyDescent="0.25">
      <c r="B83" s="10"/>
      <c r="C83" s="10"/>
      <c r="D83" s="10"/>
      <c r="E83" s="10"/>
      <c r="G83" s="1"/>
      <c r="H83" s="1"/>
      <c r="I83" s="1"/>
      <c r="J83" s="1"/>
    </row>
    <row r="84" spans="1:10" ht="24" customHeight="1" x14ac:dyDescent="0.25">
      <c r="A84" s="12" t="s">
        <v>35</v>
      </c>
      <c r="B84" s="9"/>
      <c r="C84" s="9"/>
      <c r="D84" s="9"/>
      <c r="E84" s="9"/>
      <c r="G84" s="1"/>
      <c r="H84" s="1"/>
      <c r="I84" s="1"/>
      <c r="J84" s="1"/>
    </row>
    <row r="85" spans="1:10" ht="24" customHeight="1" x14ac:dyDescent="0.25">
      <c r="A85" s="6" t="s">
        <v>36</v>
      </c>
      <c r="B85" s="1">
        <v>1158.2766114361</v>
      </c>
      <c r="C85" s="1">
        <v>142.57008456877199</v>
      </c>
      <c r="D85" s="1">
        <v>1.8932390801183201</v>
      </c>
      <c r="E85" s="1">
        <v>0.13185698924654199</v>
      </c>
      <c r="G85" s="1">
        <v>990.32650277786547</v>
      </c>
      <c r="H85" s="1">
        <v>121.89742230630004</v>
      </c>
      <c r="I85" s="1">
        <v>1.8932390801183201</v>
      </c>
      <c r="J85" s="1">
        <v>0.13185698924654199</v>
      </c>
    </row>
    <row r="86" spans="1:10" ht="24" customHeight="1" x14ac:dyDescent="0.25">
      <c r="A86" s="6" t="s">
        <v>37</v>
      </c>
      <c r="B86" s="1">
        <v>1408.9730027783901</v>
      </c>
      <c r="C86" s="1">
        <v>201.19329092884999</v>
      </c>
      <c r="D86" s="1">
        <v>2.2307989260566998</v>
      </c>
      <c r="E86" s="1">
        <v>0.124981548618782</v>
      </c>
      <c r="G86" s="1">
        <v>1204.6719173755234</v>
      </c>
      <c r="H86" s="1">
        <v>172.02026374416673</v>
      </c>
      <c r="I86" s="1">
        <v>2.2307989260566998</v>
      </c>
      <c r="J86" s="1">
        <v>0.124981548618782</v>
      </c>
    </row>
    <row r="87" spans="1:10" ht="24" customHeight="1" x14ac:dyDescent="0.25">
      <c r="A87" s="6" t="s">
        <v>38</v>
      </c>
      <c r="B87" s="1">
        <v>578.90048316440595</v>
      </c>
      <c r="C87" s="1">
        <v>35.446088318531501</v>
      </c>
      <c r="D87" s="1">
        <v>1.3557988019340099</v>
      </c>
      <c r="E87" s="1">
        <v>7.8232208856407096E-2</v>
      </c>
      <c r="G87" s="1">
        <v>494.95991310556707</v>
      </c>
      <c r="H87" s="1">
        <v>30.306405512344433</v>
      </c>
      <c r="I87" s="1">
        <v>1.3557988019340099</v>
      </c>
      <c r="J87" s="1">
        <v>7.8232208856407096E-2</v>
      </c>
    </row>
    <row r="88" spans="1:10" ht="24" customHeight="1" x14ac:dyDescent="0.25">
      <c r="A88" s="6" t="s">
        <v>39</v>
      </c>
      <c r="B88" s="1">
        <v>657.29994565863797</v>
      </c>
      <c r="C88" s="1">
        <v>54.340892088557297</v>
      </c>
      <c r="D88" s="1">
        <v>1.42100220690241</v>
      </c>
      <c r="E88" s="1">
        <v>9.1652742999163997E-2</v>
      </c>
      <c r="F88" s="12"/>
      <c r="G88" s="1">
        <v>561.99145353813549</v>
      </c>
      <c r="H88" s="1">
        <v>46.461462735716488</v>
      </c>
      <c r="I88" s="1">
        <v>1.42100220690241</v>
      </c>
      <c r="J88" s="1">
        <v>9.1652742999163997E-2</v>
      </c>
    </row>
    <row r="89" spans="1:10" ht="24" customHeight="1" x14ac:dyDescent="0.25">
      <c r="A89" s="6" t="s">
        <v>40</v>
      </c>
      <c r="B89" s="1">
        <v>956.35745279443495</v>
      </c>
      <c r="C89" s="1">
        <v>132.857343842322</v>
      </c>
      <c r="D89" s="1">
        <v>1.7126713268004901</v>
      </c>
      <c r="E89" s="1">
        <v>0.12817944934911399</v>
      </c>
      <c r="G89" s="1">
        <v>817.6856221392419</v>
      </c>
      <c r="H89" s="1">
        <v>113.5930289851853</v>
      </c>
      <c r="I89" s="1">
        <v>1.7126713268004901</v>
      </c>
      <c r="J89" s="1">
        <v>0.12817944934911399</v>
      </c>
    </row>
    <row r="90" spans="1:10" ht="24" customHeight="1" x14ac:dyDescent="0.25">
      <c r="A90" s="6" t="s">
        <v>41</v>
      </c>
      <c r="B90" s="1">
        <v>848.94782053989695</v>
      </c>
      <c r="C90" s="1">
        <v>79.111495593855594</v>
      </c>
      <c r="D90" s="1">
        <v>1.60596138301686</v>
      </c>
      <c r="E90" s="1">
        <v>9.6666579341946002E-2</v>
      </c>
      <c r="G90" s="1">
        <v>725.85038656161191</v>
      </c>
      <c r="H90" s="1">
        <v>67.640328732746539</v>
      </c>
      <c r="I90" s="1">
        <v>1.60596138301686</v>
      </c>
      <c r="J90" s="1">
        <v>9.6666579341946002E-2</v>
      </c>
    </row>
    <row r="91" spans="1:10" ht="24" customHeight="1" x14ac:dyDescent="0.25">
      <c r="A91" s="6" t="s">
        <v>42</v>
      </c>
      <c r="B91" s="1">
        <v>1934.9481533267599</v>
      </c>
      <c r="C91" s="1">
        <v>385.99674424575898</v>
      </c>
      <c r="D91" s="1">
        <v>2.5376040966118998</v>
      </c>
      <c r="E91" s="1">
        <v>0.20134453383927201</v>
      </c>
      <c r="G91" s="1">
        <v>1654.3806710943797</v>
      </c>
      <c r="H91" s="1">
        <v>330.02721633012391</v>
      </c>
      <c r="I91" s="1">
        <v>2.5376040966118998</v>
      </c>
      <c r="J91" s="1">
        <v>0.20134453383927201</v>
      </c>
    </row>
    <row r="92" spans="1:10" ht="24" customHeight="1" x14ac:dyDescent="0.25">
      <c r="A92" s="6" t="s">
        <v>43</v>
      </c>
      <c r="B92" s="1">
        <v>329.08792761208798</v>
      </c>
      <c r="C92" s="1">
        <v>12.1520380162804</v>
      </c>
      <c r="D92" s="1">
        <v>1.0626975997604999</v>
      </c>
      <c r="E92" s="1">
        <v>4.2443483878888501E-2</v>
      </c>
      <c r="G92" s="1">
        <v>281.37017810833521</v>
      </c>
      <c r="H92" s="1">
        <v>10.389992503919741</v>
      </c>
      <c r="I92" s="1">
        <v>1.0626975997604999</v>
      </c>
      <c r="J92" s="1">
        <v>4.2443483878888501E-2</v>
      </c>
    </row>
    <row r="93" spans="1:10" ht="24" customHeight="1" x14ac:dyDescent="0.25">
      <c r="A93" s="6" t="s">
        <v>44</v>
      </c>
      <c r="B93" s="1">
        <v>596.77995332966498</v>
      </c>
      <c r="C93" s="1">
        <v>40.712424633990899</v>
      </c>
      <c r="D93" s="1">
        <v>1.3483938502436801</v>
      </c>
      <c r="E93" s="1">
        <v>7.2048582181847107E-2</v>
      </c>
      <c r="G93" s="1">
        <v>510.24686009686354</v>
      </c>
      <c r="H93" s="1">
        <v>34.80912306206222</v>
      </c>
      <c r="I93" s="1">
        <v>1.3483938502436801</v>
      </c>
      <c r="J93" s="1">
        <v>7.2048582181847107E-2</v>
      </c>
    </row>
    <row r="94" spans="1:10" ht="24" customHeight="1" x14ac:dyDescent="0.25">
      <c r="A94" s="6" t="s">
        <v>45</v>
      </c>
      <c r="B94" s="1">
        <v>630.33941805836105</v>
      </c>
      <c r="C94" s="1">
        <v>50.7017504563158</v>
      </c>
      <c r="D94" s="1">
        <v>1.39016170032217</v>
      </c>
      <c r="E94" s="1">
        <v>7.1183717311986805E-2</v>
      </c>
      <c r="G94" s="1">
        <v>538.94020243989871</v>
      </c>
      <c r="H94" s="1">
        <v>43.34999664015001</v>
      </c>
      <c r="I94" s="1">
        <v>1.39016170032217</v>
      </c>
      <c r="J94" s="1">
        <v>7.1183717311986805E-2</v>
      </c>
    </row>
    <row r="95" spans="1:10" ht="24" customHeight="1" x14ac:dyDescent="0.25">
      <c r="A95" s="6" t="s">
        <v>46</v>
      </c>
      <c r="B95" s="1">
        <v>759.49869154087298</v>
      </c>
      <c r="C95" s="1">
        <v>82.927340231436503</v>
      </c>
      <c r="D95" s="1">
        <v>1.4937204938167401</v>
      </c>
      <c r="E95" s="1">
        <v>9.8065388914746296E-2</v>
      </c>
      <c r="G95" s="1">
        <v>649.3713812674464</v>
      </c>
      <c r="H95" s="1">
        <v>70.902875897878204</v>
      </c>
      <c r="I95" s="1">
        <v>1.4937204938167401</v>
      </c>
      <c r="J95" s="1">
        <v>9.8065388914746296E-2</v>
      </c>
    </row>
    <row r="96" spans="1:10" ht="24" customHeight="1" x14ac:dyDescent="0.25">
      <c r="A96" s="6" t="s">
        <v>47</v>
      </c>
      <c r="B96" s="1">
        <v>551.57868466025798</v>
      </c>
      <c r="C96" s="1">
        <v>44.819173708540603</v>
      </c>
      <c r="D96" s="1">
        <v>1.3193888694134199</v>
      </c>
      <c r="E96" s="1">
        <v>7.9836514917191403E-2</v>
      </c>
      <c r="G96" s="1">
        <v>471.59977538452057</v>
      </c>
      <c r="H96" s="1">
        <v>38.320393520802213</v>
      </c>
      <c r="I96" s="1">
        <v>1.3193888694134199</v>
      </c>
      <c r="J96" s="1">
        <v>7.9836514917191403E-2</v>
      </c>
    </row>
    <row r="97" spans="1:10" ht="24" customHeight="1" x14ac:dyDescent="0.25">
      <c r="A97" s="6" t="s">
        <v>48</v>
      </c>
      <c r="B97" s="1">
        <v>453.87068255648501</v>
      </c>
      <c r="C97" s="1">
        <v>23.792695046961899</v>
      </c>
      <c r="D97" s="1">
        <v>1.1871907091320899</v>
      </c>
      <c r="E97" s="1">
        <v>5.5499180846790001E-2</v>
      </c>
      <c r="G97" s="1">
        <v>388.05943358579469</v>
      </c>
      <c r="H97" s="1">
        <v>20.342754265152426</v>
      </c>
      <c r="I97" s="1">
        <v>1.1871907091320899</v>
      </c>
      <c r="J97" s="1">
        <v>5.5499180846790001E-2</v>
      </c>
    </row>
    <row r="98" spans="1:10" ht="24" customHeight="1" x14ac:dyDescent="0.25">
      <c r="A98" s="6" t="s">
        <v>177</v>
      </c>
      <c r="B98" s="1">
        <v>561.36526908885196</v>
      </c>
      <c r="C98" s="1">
        <v>35.125933876911198</v>
      </c>
      <c r="D98" s="1">
        <v>1.31154672646556</v>
      </c>
      <c r="E98" s="1">
        <v>8.2235704435620796E-2</v>
      </c>
      <c r="G98" s="1">
        <v>479.96730507096839</v>
      </c>
      <c r="H98" s="1">
        <v>30.032673464759068</v>
      </c>
      <c r="I98" s="1">
        <v>1.31154672646556</v>
      </c>
      <c r="J98" s="1">
        <v>8.2235704435620796E-2</v>
      </c>
    </row>
    <row r="99" spans="1:10" ht="24" customHeight="1" x14ac:dyDescent="0.25">
      <c r="A99" s="6" t="s">
        <v>178</v>
      </c>
      <c r="B99" s="1">
        <v>1401.2520931054</v>
      </c>
      <c r="C99" s="1">
        <v>466.73456705180303</v>
      </c>
      <c r="D99" s="1">
        <v>2.1842851905281702</v>
      </c>
      <c r="E99" s="1">
        <v>0.18006602807281</v>
      </c>
      <c r="G99" s="1">
        <v>1198.0705396051171</v>
      </c>
      <c r="H99" s="1">
        <v>399.05805482929162</v>
      </c>
      <c r="I99" s="1">
        <v>2.1842851905281702</v>
      </c>
      <c r="J99" s="1">
        <v>0.18006602807281</v>
      </c>
    </row>
    <row r="100" spans="1:10" ht="24" customHeight="1" x14ac:dyDescent="0.25">
      <c r="A100" s="6" t="s">
        <v>179</v>
      </c>
      <c r="B100" s="1">
        <v>861.45047215665602</v>
      </c>
      <c r="C100" s="1">
        <v>97.517970260737698</v>
      </c>
      <c r="D100" s="1">
        <v>1.6237885611149301</v>
      </c>
      <c r="E100" s="1">
        <v>0.120712264164878</v>
      </c>
      <c r="G100" s="1">
        <v>736.54015369394085</v>
      </c>
      <c r="H100" s="1">
        <v>83.377864572930733</v>
      </c>
      <c r="I100" s="1">
        <v>1.6237885611149301</v>
      </c>
      <c r="J100" s="1">
        <v>0.120712264164878</v>
      </c>
    </row>
    <row r="101" spans="1:10" ht="24" customHeight="1" x14ac:dyDescent="0.25">
      <c r="A101" s="6" t="s">
        <v>180</v>
      </c>
      <c r="B101" s="1">
        <v>170.63170022761</v>
      </c>
      <c r="C101" s="1">
        <v>5.3278895554144503</v>
      </c>
      <c r="D101" s="1">
        <v>0.90009868498393097</v>
      </c>
      <c r="E101" s="1">
        <v>2.1902326710215199E-2</v>
      </c>
      <c r="G101" s="1">
        <v>145.89010369460655</v>
      </c>
      <c r="H101" s="1">
        <v>4.5553455698793552</v>
      </c>
      <c r="I101" s="1">
        <v>0.90009868498393097</v>
      </c>
      <c r="J101" s="1">
        <v>2.1902326710215199E-2</v>
      </c>
    </row>
    <row r="102" spans="1:10" ht="24" customHeight="1" x14ac:dyDescent="0.25">
      <c r="A102" s="6" t="s">
        <v>181</v>
      </c>
      <c r="B102" s="1">
        <v>1108.55174109634</v>
      </c>
      <c r="C102" s="1">
        <v>163.94455093718699</v>
      </c>
      <c r="D102" s="1">
        <v>1.8858528662291201</v>
      </c>
      <c r="E102" s="1">
        <v>0.21607038203266499</v>
      </c>
      <c r="G102" s="1">
        <v>947.81173863737069</v>
      </c>
      <c r="H102" s="1">
        <v>140.17259105129486</v>
      </c>
      <c r="I102" s="1">
        <v>1.8858528662291201</v>
      </c>
      <c r="J102" s="1">
        <v>0.21607038203266499</v>
      </c>
    </row>
    <row r="103" spans="1:10" ht="24" customHeight="1" x14ac:dyDescent="0.25">
      <c r="A103" s="6" t="s">
        <v>182</v>
      </c>
      <c r="B103" s="1">
        <v>303.17433120177202</v>
      </c>
      <c r="C103" s="1">
        <v>15.1125728074776</v>
      </c>
      <c r="D103" s="1">
        <v>1.04001963533379</v>
      </c>
      <c r="E103" s="1">
        <v>3.76927283803489E-2</v>
      </c>
      <c r="G103" s="1">
        <v>259.2140531775151</v>
      </c>
      <c r="H103" s="1">
        <v>12.921249750393349</v>
      </c>
      <c r="I103" s="1">
        <v>1.04001963533379</v>
      </c>
      <c r="J103" s="1">
        <v>3.76927283803489E-2</v>
      </c>
    </row>
    <row r="104" spans="1:10" ht="24" customHeight="1" x14ac:dyDescent="0.25">
      <c r="A104" s="6" t="s">
        <v>183</v>
      </c>
      <c r="B104" s="1">
        <v>1354.96778097212</v>
      </c>
      <c r="C104" s="1">
        <v>232.709716496949</v>
      </c>
      <c r="D104" s="1">
        <v>2.1912318409811</v>
      </c>
      <c r="E104" s="1">
        <v>0.248658549532006</v>
      </c>
      <c r="G104" s="1">
        <v>1158.4974527311626</v>
      </c>
      <c r="H104" s="1">
        <v>198.96680760489141</v>
      </c>
      <c r="I104" s="1">
        <v>2.1912318409811</v>
      </c>
      <c r="J104" s="1">
        <v>0.248658549532006</v>
      </c>
    </row>
    <row r="105" spans="1:10" ht="24" customHeight="1" x14ac:dyDescent="0.25">
      <c r="A105" s="6" t="s">
        <v>184</v>
      </c>
      <c r="B105" s="1">
        <v>713.71076333224505</v>
      </c>
      <c r="C105" s="1">
        <v>61.447077250040103</v>
      </c>
      <c r="D105" s="1">
        <v>1.4867090733269801</v>
      </c>
      <c r="E105" s="1">
        <v>0.1147335109967</v>
      </c>
      <c r="G105" s="1">
        <v>610.22270264906956</v>
      </c>
      <c r="H105" s="1">
        <v>52.537251048784292</v>
      </c>
      <c r="I105" s="1">
        <v>1.4867090733269801</v>
      </c>
      <c r="J105" s="1">
        <v>0.1147335109967</v>
      </c>
    </row>
    <row r="106" spans="1:10" ht="24" customHeight="1" x14ac:dyDescent="0.25">
      <c r="A106" s="6" t="s">
        <v>185</v>
      </c>
      <c r="B106" s="1">
        <v>1526.72042689726</v>
      </c>
      <c r="C106" s="1">
        <v>307.28887830586302</v>
      </c>
      <c r="D106" s="1">
        <v>2.1288397307368698</v>
      </c>
      <c r="E106" s="1">
        <v>0.16074829069077401</v>
      </c>
      <c r="G106" s="1">
        <v>1305.3459649971574</v>
      </c>
      <c r="H106" s="1">
        <v>262.7319909515129</v>
      </c>
      <c r="I106" s="1">
        <v>2.1288397307368698</v>
      </c>
      <c r="J106" s="1">
        <v>0.16074829069077401</v>
      </c>
    </row>
    <row r="107" spans="1:10" ht="24" customHeight="1" x14ac:dyDescent="0.25">
      <c r="A107" s="6" t="s">
        <v>186</v>
      </c>
      <c r="B107" s="1">
        <v>1357.01397971044</v>
      </c>
      <c r="C107" s="1">
        <v>312.621178521503</v>
      </c>
      <c r="D107" s="1">
        <v>2.00979873011195</v>
      </c>
      <c r="E107" s="1">
        <v>0.15190111293912001</v>
      </c>
      <c r="G107" s="1">
        <v>1160.2469526524262</v>
      </c>
      <c r="H107" s="1">
        <v>267.29110763588506</v>
      </c>
      <c r="I107" s="1">
        <v>2.00979873011195</v>
      </c>
      <c r="J107" s="1">
        <v>0.15190111293912001</v>
      </c>
    </row>
    <row r="108" spans="1:10" ht="24" customHeight="1" x14ac:dyDescent="0.25">
      <c r="A108" s="6" t="s">
        <v>187</v>
      </c>
      <c r="B108" s="1">
        <v>492.89702641699301</v>
      </c>
      <c r="C108" s="1">
        <v>24.547972067802998</v>
      </c>
      <c r="D108" s="1">
        <v>1.26741438931233</v>
      </c>
      <c r="E108" s="1">
        <v>6.7358603107151693E-2</v>
      </c>
      <c r="G108" s="1">
        <v>421.426957586529</v>
      </c>
      <c r="H108" s="1">
        <v>20.988516117971564</v>
      </c>
      <c r="I108" s="1">
        <v>1.26741438931233</v>
      </c>
      <c r="J108" s="1">
        <v>6.7358603107151693E-2</v>
      </c>
    </row>
    <row r="109" spans="1:10" ht="24" customHeight="1" x14ac:dyDescent="0.25">
      <c r="A109" s="6" t="s">
        <v>188</v>
      </c>
      <c r="B109" s="1">
        <v>1377.7785434247701</v>
      </c>
      <c r="C109" s="1">
        <v>282.92041454168901</v>
      </c>
      <c r="D109" s="1">
        <v>2.1796907302538999</v>
      </c>
      <c r="E109" s="1">
        <v>0.25965641936391498</v>
      </c>
      <c r="G109" s="1">
        <v>1178.0006546281784</v>
      </c>
      <c r="H109" s="1">
        <v>241.89695443314412</v>
      </c>
      <c r="I109" s="1">
        <v>2.1796907302538999</v>
      </c>
      <c r="J109" s="1">
        <v>0.25965641936391498</v>
      </c>
    </row>
    <row r="110" spans="1:10" ht="24" customHeight="1" x14ac:dyDescent="0.25">
      <c r="A110" s="6" t="s">
        <v>189</v>
      </c>
      <c r="B110" s="1">
        <v>1439.63584327072</v>
      </c>
      <c r="C110" s="1">
        <v>181.211838674798</v>
      </c>
      <c r="D110" s="1">
        <v>2.146052357856</v>
      </c>
      <c r="E110" s="1">
        <v>0.17259167381769999</v>
      </c>
      <c r="G110" s="1">
        <v>1230.8886459964656</v>
      </c>
      <c r="H110" s="1">
        <v>154.93612206695229</v>
      </c>
      <c r="I110" s="1">
        <v>2.146052357856</v>
      </c>
      <c r="J110" s="1">
        <v>0.17259167381769999</v>
      </c>
    </row>
    <row r="111" spans="1:10" ht="24" customHeight="1" x14ac:dyDescent="0.25">
      <c r="A111" s="6" t="s">
        <v>190</v>
      </c>
      <c r="B111" s="1">
        <v>294.56880942478301</v>
      </c>
      <c r="C111" s="1">
        <v>16.213572115415499</v>
      </c>
      <c r="D111" s="1">
        <v>1.03328862390372</v>
      </c>
      <c r="E111" s="1">
        <v>5.7638123612508002E-2</v>
      </c>
      <c r="G111" s="1">
        <v>251.85633205818948</v>
      </c>
      <c r="H111" s="1">
        <v>13.862604158680252</v>
      </c>
      <c r="I111" s="1">
        <v>1.03328862390372</v>
      </c>
      <c r="J111" s="1">
        <v>5.7638123612508002E-2</v>
      </c>
    </row>
    <row r="112" spans="1:10" ht="24" customHeight="1" x14ac:dyDescent="0.25">
      <c r="A112" s="6" t="s">
        <v>191</v>
      </c>
      <c r="B112" s="1">
        <v>592.78845976699404</v>
      </c>
      <c r="C112" s="1">
        <v>75.131345675912002</v>
      </c>
      <c r="D112" s="1">
        <v>1.35987420082032</v>
      </c>
      <c r="E112" s="1">
        <v>0.134587079425144</v>
      </c>
      <c r="G112" s="1">
        <v>506.83413310077987</v>
      </c>
      <c r="H112" s="1">
        <v>64.237300552904756</v>
      </c>
      <c r="I112" s="1">
        <v>1.35987420082032</v>
      </c>
      <c r="J112" s="1">
        <v>0.134587079425144</v>
      </c>
    </row>
    <row r="113" spans="1:11" ht="24" customHeight="1" x14ac:dyDescent="0.25">
      <c r="A113" s="6" t="s">
        <v>192</v>
      </c>
      <c r="B113" s="1">
        <v>2273.2176757247898</v>
      </c>
      <c r="C113" s="1">
        <v>436.156044725556</v>
      </c>
      <c r="D113" s="1">
        <v>2.77577999355257</v>
      </c>
      <c r="E113" s="1">
        <v>0.23754219061103801</v>
      </c>
      <c r="G113" s="1">
        <v>1943.6011127446952</v>
      </c>
      <c r="H113" s="1">
        <v>372.91341824035038</v>
      </c>
      <c r="I113" s="1">
        <v>2.77577999355257</v>
      </c>
      <c r="J113" s="1">
        <v>0.23754219061103801</v>
      </c>
    </row>
    <row r="114" spans="1:11" ht="24" customHeight="1" x14ac:dyDescent="0.25">
      <c r="A114" s="6" t="s">
        <v>193</v>
      </c>
      <c r="B114" s="1">
        <v>983.11369760005505</v>
      </c>
      <c r="C114" s="1">
        <v>199.59207524432699</v>
      </c>
      <c r="D114" s="1">
        <v>1.75136261342023</v>
      </c>
      <c r="E114" s="1">
        <v>0.26073490871440502</v>
      </c>
      <c r="G114" s="1">
        <v>840.56221144804704</v>
      </c>
      <c r="H114" s="1">
        <v>170.65122433389959</v>
      </c>
      <c r="I114" s="1">
        <v>1.75136261342023</v>
      </c>
      <c r="J114" s="1">
        <v>0.26073490871440502</v>
      </c>
    </row>
    <row r="115" spans="1:11" ht="24" customHeight="1" x14ac:dyDescent="0.25">
      <c r="A115" s="6" t="s">
        <v>194</v>
      </c>
      <c r="B115" s="1">
        <v>1126.09097535297</v>
      </c>
      <c r="C115" s="1">
        <v>153.80257384507601</v>
      </c>
      <c r="D115" s="1">
        <v>1.8735627722924699</v>
      </c>
      <c r="E115" s="1">
        <v>0.153966200204674</v>
      </c>
      <c r="G115" s="1">
        <v>962.80778392678928</v>
      </c>
      <c r="H115" s="1">
        <v>131.50120063753997</v>
      </c>
      <c r="I115" s="1">
        <v>1.8735627722924699</v>
      </c>
      <c r="J115" s="1">
        <v>0.153966200204674</v>
      </c>
    </row>
    <row r="116" spans="1:11" ht="24" customHeight="1" x14ac:dyDescent="0.25">
      <c r="B116" s="1"/>
      <c r="C116" s="1"/>
      <c r="D116" s="1"/>
      <c r="E116" s="1"/>
      <c r="G116" s="1"/>
      <c r="H116" s="1"/>
      <c r="I116" s="1"/>
      <c r="J116" s="1"/>
    </row>
    <row r="117" spans="1:11" ht="24" customHeight="1" x14ac:dyDescent="0.25">
      <c r="A117" s="28" t="s">
        <v>49</v>
      </c>
      <c r="B117" s="29"/>
      <c r="C117" s="29"/>
      <c r="D117" s="29"/>
      <c r="E117" s="29"/>
      <c r="F117" s="29"/>
      <c r="G117" s="29"/>
      <c r="H117" s="29"/>
      <c r="I117" s="29"/>
      <c r="J117" s="29"/>
    </row>
    <row r="118" spans="1:11" ht="24" customHeight="1" x14ac:dyDescent="0.25">
      <c r="A118" s="12" t="s">
        <v>50</v>
      </c>
      <c r="B118" s="11"/>
      <c r="C118" s="11"/>
      <c r="D118" s="11"/>
      <c r="E118" s="11"/>
      <c r="G118" s="1"/>
      <c r="H118" s="1"/>
      <c r="I118" s="1"/>
      <c r="J118" s="1"/>
    </row>
    <row r="119" spans="1:11" ht="24" customHeight="1" x14ac:dyDescent="0.25">
      <c r="A119" s="6" t="s">
        <v>195</v>
      </c>
      <c r="B119" s="1">
        <v>14.4901607805143</v>
      </c>
      <c r="C119" s="1">
        <v>0.84991419170157401</v>
      </c>
      <c r="D119" s="1">
        <v>0.817660930713342</v>
      </c>
      <c r="E119" s="1">
        <v>7.4491861401677802E-3</v>
      </c>
      <c r="G119" s="1">
        <v>12.389087467339726</v>
      </c>
      <c r="H119" s="1">
        <v>0.72667663390484571</v>
      </c>
      <c r="I119" s="1">
        <v>0.817660930713342</v>
      </c>
      <c r="J119" s="1">
        <v>7.4491861401677802E-3</v>
      </c>
      <c r="K119" s="3"/>
    </row>
    <row r="120" spans="1:11" ht="24" customHeight="1" x14ac:dyDescent="0.25">
      <c r="A120" s="6" t="s">
        <v>196</v>
      </c>
      <c r="B120" s="1">
        <v>13.8765441054449</v>
      </c>
      <c r="C120" s="1">
        <v>0.88960267101754498</v>
      </c>
      <c r="D120" s="1">
        <v>0.82355611302102805</v>
      </c>
      <c r="E120" s="1">
        <v>7.1472980446068797E-3</v>
      </c>
      <c r="G120" s="1">
        <v>11.86444521015539</v>
      </c>
      <c r="H120" s="1">
        <v>0.76061028372000106</v>
      </c>
      <c r="I120" s="1">
        <v>0.82355611302102805</v>
      </c>
      <c r="J120" s="1">
        <v>7.1472980446068797E-3</v>
      </c>
      <c r="K120" s="3"/>
    </row>
    <row r="121" spans="1:11" ht="24" customHeight="1" x14ac:dyDescent="0.25">
      <c r="A121" s="6" t="s">
        <v>197</v>
      </c>
      <c r="B121" s="1">
        <v>13.632757668961901</v>
      </c>
      <c r="C121" s="1">
        <v>1.0685810520071199</v>
      </c>
      <c r="D121" s="1">
        <v>0.82187408430377296</v>
      </c>
      <c r="E121" s="1">
        <v>9.4685869588474504E-3</v>
      </c>
      <c r="G121" s="1">
        <v>11.656007806962425</v>
      </c>
      <c r="H121" s="1">
        <v>0.91363679946608756</v>
      </c>
      <c r="I121" s="1">
        <v>0.82187408430377296</v>
      </c>
      <c r="J121" s="1">
        <v>9.4685869588474504E-3</v>
      </c>
      <c r="K121" s="3"/>
    </row>
    <row r="122" spans="1:11" ht="24" customHeight="1" x14ac:dyDescent="0.25">
      <c r="A122" s="6" t="s">
        <v>198</v>
      </c>
      <c r="B122" s="1">
        <v>25.555414502039699</v>
      </c>
      <c r="C122" s="1">
        <v>1.18519270668483</v>
      </c>
      <c r="D122" s="1">
        <v>0.89307818617763102</v>
      </c>
      <c r="E122" s="1">
        <v>1.1007821634624E-2</v>
      </c>
      <c r="G122" s="1">
        <v>21.849879399243942</v>
      </c>
      <c r="H122" s="1">
        <v>1.0133397642155295</v>
      </c>
      <c r="I122" s="1">
        <v>0.89307818617763102</v>
      </c>
      <c r="J122" s="1">
        <v>1.1007821634624E-2</v>
      </c>
      <c r="K122" s="3"/>
    </row>
    <row r="123" spans="1:11" ht="24" customHeight="1" x14ac:dyDescent="0.25">
      <c r="A123" s="6" t="s">
        <v>51</v>
      </c>
      <c r="B123" s="1">
        <v>11.6496239101131</v>
      </c>
      <c r="C123" s="1">
        <v>0.13771438476105199</v>
      </c>
      <c r="D123" s="1">
        <v>0.80284389405200296</v>
      </c>
      <c r="E123" s="1">
        <v>4.1448936806884797E-3</v>
      </c>
      <c r="G123" s="1">
        <v>9.9604284431467001</v>
      </c>
      <c r="H123" s="1">
        <v>0.11774579897069945</v>
      </c>
      <c r="I123" s="1">
        <v>0.80284389405200296</v>
      </c>
      <c r="J123" s="1">
        <v>4.1448936806884797E-3</v>
      </c>
      <c r="K123" s="3"/>
    </row>
    <row r="124" spans="1:11" ht="24" customHeight="1" x14ac:dyDescent="0.25">
      <c r="A124" s="6" t="s">
        <v>199</v>
      </c>
      <c r="B124" s="1">
        <v>22.386004903785199</v>
      </c>
      <c r="C124" s="1">
        <v>0.85242065374121501</v>
      </c>
      <c r="D124" s="1">
        <v>0.88332832395987204</v>
      </c>
      <c r="E124" s="1">
        <v>8.4033765357502503E-3</v>
      </c>
      <c r="G124" s="1">
        <v>19.140034192736344</v>
      </c>
      <c r="H124" s="1">
        <v>0.72881965894873879</v>
      </c>
      <c r="I124" s="1">
        <v>0.88332832395987204</v>
      </c>
      <c r="J124" s="1">
        <v>8.4033765357502503E-3</v>
      </c>
      <c r="K124" s="3"/>
    </row>
    <row r="125" spans="1:11" ht="24" customHeight="1" x14ac:dyDescent="0.25">
      <c r="A125" s="6" t="s">
        <v>200</v>
      </c>
      <c r="B125" s="1">
        <v>26.369176171022598</v>
      </c>
      <c r="C125" s="1">
        <v>0.47364566390331198</v>
      </c>
      <c r="D125" s="1">
        <v>0.90106878917442501</v>
      </c>
      <c r="E125" s="1">
        <v>1.172249578354E-2</v>
      </c>
      <c r="G125" s="1">
        <v>22.545645626224321</v>
      </c>
      <c r="H125" s="1">
        <v>0.40496704263733169</v>
      </c>
      <c r="I125" s="1">
        <v>0.90106878917442501</v>
      </c>
      <c r="J125" s="1">
        <v>1.172249578354E-2</v>
      </c>
      <c r="K125" s="3"/>
    </row>
    <row r="126" spans="1:11" ht="24" customHeight="1" x14ac:dyDescent="0.25">
      <c r="A126" s="6" t="s">
        <v>52</v>
      </c>
      <c r="B126" s="1">
        <v>15.8007403180195</v>
      </c>
      <c r="C126" s="1">
        <v>1.65856643409964</v>
      </c>
      <c r="D126" s="1">
        <v>0.828790506843328</v>
      </c>
      <c r="E126" s="1">
        <v>1.3509664409611301E-2</v>
      </c>
      <c r="G126" s="1">
        <v>13.509632971906672</v>
      </c>
      <c r="H126" s="1">
        <v>1.4180743011551922</v>
      </c>
      <c r="I126" s="1">
        <v>0.828790506843328</v>
      </c>
      <c r="J126" s="1">
        <v>1.3509664409611301E-2</v>
      </c>
      <c r="K126" s="3"/>
    </row>
    <row r="127" spans="1:11" ht="24" customHeight="1" x14ac:dyDescent="0.25">
      <c r="A127" s="6" t="s">
        <v>54</v>
      </c>
      <c r="B127" s="1">
        <v>22.2974008499131</v>
      </c>
      <c r="C127" s="1">
        <v>0.616778284060016</v>
      </c>
      <c r="D127" s="1">
        <v>0.88221908900720103</v>
      </c>
      <c r="E127" s="1">
        <v>6.9004003021501401E-3</v>
      </c>
      <c r="G127" s="1">
        <v>19.064277726675698</v>
      </c>
      <c r="H127" s="1">
        <v>0.52734543287131364</v>
      </c>
      <c r="I127" s="1">
        <v>0.88221908900720103</v>
      </c>
      <c r="J127" s="1">
        <v>6.9004003021501401E-3</v>
      </c>
      <c r="K127" s="3"/>
    </row>
    <row r="128" spans="1:11" ht="24" customHeight="1" x14ac:dyDescent="0.25">
      <c r="A128" s="6" t="s">
        <v>55</v>
      </c>
      <c r="B128" s="1">
        <v>15.0632023321087</v>
      </c>
      <c r="C128" s="1">
        <v>0.93565733069107304</v>
      </c>
      <c r="D128" s="1">
        <v>0.82904890779584794</v>
      </c>
      <c r="E128" s="1">
        <v>8.7905342537480096E-3</v>
      </c>
      <c r="G128" s="1">
        <v>12.879037993952938</v>
      </c>
      <c r="H128" s="1">
        <v>0.79998701774086733</v>
      </c>
      <c r="I128" s="1">
        <v>0.82904890779584794</v>
      </c>
      <c r="J128" s="1">
        <v>8.7905342537480096E-3</v>
      </c>
      <c r="K128" s="3"/>
    </row>
    <row r="129" spans="1:11" ht="24" customHeight="1" x14ac:dyDescent="0.25">
      <c r="A129" s="6" t="s">
        <v>56</v>
      </c>
      <c r="B129" s="1">
        <v>4.6978666443591202</v>
      </c>
      <c r="C129" s="1">
        <v>0.13003321280195099</v>
      </c>
      <c r="D129" s="1">
        <v>0.75151486511474896</v>
      </c>
      <c r="E129" s="1">
        <v>1.90578080503389E-3</v>
      </c>
      <c r="G129" s="1">
        <v>4.0166759809270474</v>
      </c>
      <c r="H129" s="1">
        <v>0.11117839694566808</v>
      </c>
      <c r="I129" s="1">
        <v>0.75151486511474896</v>
      </c>
      <c r="J129" s="1">
        <v>1.90578080503389E-3</v>
      </c>
      <c r="K129" s="3"/>
    </row>
    <row r="130" spans="1:11" ht="24" customHeight="1" x14ac:dyDescent="0.25">
      <c r="A130" s="6" t="s">
        <v>57</v>
      </c>
      <c r="B130" s="1">
        <v>18.443956033609101</v>
      </c>
      <c r="C130" s="1">
        <v>0.64803387431679105</v>
      </c>
      <c r="D130" s="1">
        <v>0.84991406443508999</v>
      </c>
      <c r="E130" s="1">
        <v>6.3113642621390499E-3</v>
      </c>
      <c r="G130" s="1">
        <v>15.769582408735781</v>
      </c>
      <c r="H130" s="1">
        <v>0.55406896254085636</v>
      </c>
      <c r="I130" s="1">
        <v>0.84991406443508999</v>
      </c>
      <c r="J130" s="1">
        <v>6.3113642621390499E-3</v>
      </c>
      <c r="K130" s="3"/>
    </row>
    <row r="131" spans="1:11" ht="24" customHeight="1" x14ac:dyDescent="0.25">
      <c r="A131" s="6" t="s">
        <v>201</v>
      </c>
      <c r="B131" s="1">
        <v>9.0695584959354392</v>
      </c>
      <c r="C131" s="1">
        <v>0.86376165446682995</v>
      </c>
      <c r="D131" s="1">
        <v>0.78230489484244503</v>
      </c>
      <c r="E131" s="1">
        <v>5.7801234169994904E-3</v>
      </c>
      <c r="G131" s="1">
        <v>7.7544725140248003</v>
      </c>
      <c r="H131" s="1">
        <v>0.73851621456913963</v>
      </c>
      <c r="I131" s="1">
        <v>0.78230489484244503</v>
      </c>
      <c r="J131" s="1">
        <v>5.7801234169994904E-3</v>
      </c>
      <c r="K131" s="3"/>
    </row>
    <row r="132" spans="1:11" ht="24" customHeight="1" x14ac:dyDescent="0.25">
      <c r="A132" s="6" t="s">
        <v>60</v>
      </c>
      <c r="B132" s="1">
        <v>15.131323121273301</v>
      </c>
      <c r="C132" s="1">
        <v>0.75097746983556302</v>
      </c>
      <c r="D132" s="1">
        <v>0.82489571105126402</v>
      </c>
      <c r="E132" s="1">
        <v>6.0258018283752103E-3</v>
      </c>
      <c r="G132" s="1">
        <v>12.937281268688672</v>
      </c>
      <c r="H132" s="1">
        <v>0.64208573670940639</v>
      </c>
      <c r="I132" s="1">
        <v>0.82489571105126402</v>
      </c>
      <c r="J132" s="1">
        <v>6.0258018283752103E-3</v>
      </c>
      <c r="K132" s="3"/>
    </row>
    <row r="133" spans="1:11" ht="24" customHeight="1" x14ac:dyDescent="0.25">
      <c r="A133" s="6" t="s">
        <v>61</v>
      </c>
      <c r="B133" s="1">
        <v>26.571885621425398</v>
      </c>
      <c r="C133" s="1">
        <v>0.45339445141239998</v>
      </c>
      <c r="D133" s="1">
        <v>0.91430888375950103</v>
      </c>
      <c r="E133" s="1">
        <v>1.16558513884922E-2</v>
      </c>
      <c r="G133" s="1">
        <v>22.718962206318714</v>
      </c>
      <c r="H133" s="1">
        <v>0.387652255957602</v>
      </c>
      <c r="I133" s="1">
        <v>0.91430888375950103</v>
      </c>
      <c r="J133" s="1">
        <v>1.16558513884922E-2</v>
      </c>
      <c r="K133" s="3"/>
    </row>
    <row r="134" spans="1:11" ht="24" customHeight="1" x14ac:dyDescent="0.25">
      <c r="A134" s="6" t="s">
        <v>62</v>
      </c>
      <c r="B134" s="1">
        <v>15.590559234417601</v>
      </c>
      <c r="C134" s="1">
        <v>0.49541268372275399</v>
      </c>
      <c r="D134" s="1">
        <v>0.82687128370163598</v>
      </c>
      <c r="E134" s="1">
        <v>7.5312839020613004E-3</v>
      </c>
      <c r="G134" s="1">
        <v>13.329928145427049</v>
      </c>
      <c r="H134" s="1">
        <v>0.42357784458295461</v>
      </c>
      <c r="I134" s="1">
        <v>0.82687128370163598</v>
      </c>
      <c r="J134" s="1">
        <v>7.5312839020613004E-3</v>
      </c>
      <c r="K134" s="3"/>
    </row>
    <row r="135" spans="1:11" ht="24" customHeight="1" x14ac:dyDescent="0.25">
      <c r="A135" s="6" t="s">
        <v>63</v>
      </c>
      <c r="B135" s="1">
        <v>17.585557090202698</v>
      </c>
      <c r="C135" s="1">
        <v>0.41848163652008602</v>
      </c>
      <c r="D135" s="1">
        <v>0.84479757812204004</v>
      </c>
      <c r="E135" s="1">
        <v>5.6207219372790404E-3</v>
      </c>
      <c r="F135" s="12"/>
      <c r="G135" s="1">
        <v>15.035651312123306</v>
      </c>
      <c r="H135" s="1">
        <v>0.35780179922467353</v>
      </c>
      <c r="I135" s="1">
        <v>0.84479757812204004</v>
      </c>
      <c r="J135" s="1">
        <v>5.6207219372790404E-3</v>
      </c>
      <c r="K135" s="3"/>
    </row>
    <row r="136" spans="1:11" ht="24" customHeight="1" x14ac:dyDescent="0.25">
      <c r="A136" s="6" t="s">
        <v>64</v>
      </c>
      <c r="B136" s="1">
        <v>15.1364485948531</v>
      </c>
      <c r="C136" s="1">
        <v>0.59360716960642601</v>
      </c>
      <c r="D136" s="1">
        <v>0.82441681207922601</v>
      </c>
      <c r="E136" s="1">
        <v>4.2901325825047904E-3</v>
      </c>
      <c r="G136" s="1">
        <v>12.941663548599401</v>
      </c>
      <c r="H136" s="1">
        <v>0.50753413001349423</v>
      </c>
      <c r="I136" s="1">
        <v>0.82441681207922601</v>
      </c>
      <c r="J136" s="1">
        <v>4.2901325825047904E-3</v>
      </c>
      <c r="K136" s="3"/>
    </row>
    <row r="137" spans="1:11" ht="24" customHeight="1" x14ac:dyDescent="0.25">
      <c r="A137" s="6" t="s">
        <v>65</v>
      </c>
      <c r="B137" s="1">
        <v>10.359757569970901</v>
      </c>
      <c r="C137" s="1">
        <v>0.31893989470642398</v>
      </c>
      <c r="D137" s="1">
        <v>0.79387825801213296</v>
      </c>
      <c r="E137" s="1">
        <v>4.1872519293829902E-3</v>
      </c>
      <c r="G137" s="1">
        <v>8.8575927223251192</v>
      </c>
      <c r="H137" s="1">
        <v>0.27269360997399245</v>
      </c>
      <c r="I137" s="1">
        <v>0.79387825801213296</v>
      </c>
      <c r="J137" s="1">
        <v>4.1872519293829902E-3</v>
      </c>
      <c r="K137" s="3"/>
    </row>
    <row r="138" spans="1:11" ht="24" customHeight="1" x14ac:dyDescent="0.25">
      <c r="A138" s="6" t="s">
        <v>66</v>
      </c>
      <c r="B138" s="1">
        <v>26.778512160625301</v>
      </c>
      <c r="C138" s="1">
        <v>0.75899299631315797</v>
      </c>
      <c r="D138" s="1">
        <v>0.91022400420461702</v>
      </c>
      <c r="E138" s="1">
        <v>7.5375055813870703E-3</v>
      </c>
      <c r="G138" s="1">
        <v>22.895627897334631</v>
      </c>
      <c r="H138" s="1">
        <v>0.64893901184775005</v>
      </c>
      <c r="I138" s="1">
        <v>0.91022400420461702</v>
      </c>
      <c r="J138" s="1">
        <v>7.5375055813870703E-3</v>
      </c>
      <c r="K138" s="3"/>
    </row>
    <row r="139" spans="1:11" ht="24" customHeight="1" x14ac:dyDescent="0.25">
      <c r="A139" s="6" t="s">
        <v>67</v>
      </c>
      <c r="B139" s="1">
        <v>20.162331972120001</v>
      </c>
      <c r="C139" s="1">
        <v>0.62499197422941299</v>
      </c>
      <c r="D139" s="1">
        <v>0.86500065628700296</v>
      </c>
      <c r="E139" s="1">
        <v>5.8596932836823502E-3</v>
      </c>
      <c r="G139" s="1">
        <v>17.2387938361626</v>
      </c>
      <c r="H139" s="1">
        <v>0.53436813796614813</v>
      </c>
      <c r="I139" s="1">
        <v>0.86500065628700296</v>
      </c>
      <c r="J139" s="1">
        <v>5.8596932836823502E-3</v>
      </c>
      <c r="K139" s="3"/>
    </row>
    <row r="140" spans="1:11" ht="24" customHeight="1" x14ac:dyDescent="0.25">
      <c r="A140" s="6" t="s">
        <v>69</v>
      </c>
      <c r="B140" s="1">
        <v>22.332527813502399</v>
      </c>
      <c r="C140" s="1">
        <v>0.294901325211333</v>
      </c>
      <c r="D140" s="1">
        <v>0.87538483214529905</v>
      </c>
      <c r="E140" s="1">
        <v>5.3863802359875998E-3</v>
      </c>
      <c r="G140" s="1">
        <v>19.094311280544549</v>
      </c>
      <c r="H140" s="1">
        <v>0.25214063305568968</v>
      </c>
      <c r="I140" s="1">
        <v>0.87538483214529905</v>
      </c>
      <c r="J140" s="1">
        <v>5.3863802359875998E-3</v>
      </c>
      <c r="K140" s="3"/>
    </row>
    <row r="141" spans="1:11" ht="24" customHeight="1" x14ac:dyDescent="0.25">
      <c r="A141" s="6" t="s">
        <v>70</v>
      </c>
      <c r="B141" s="1">
        <v>22.478688480430101</v>
      </c>
      <c r="C141" s="1">
        <v>0.50223051293530796</v>
      </c>
      <c r="D141" s="1">
        <v>0.87605580152304896</v>
      </c>
      <c r="E141" s="1">
        <v>8.2953715243631806E-3</v>
      </c>
      <c r="G141" s="1">
        <v>19.219278650767738</v>
      </c>
      <c r="H141" s="1">
        <v>0.42940708855968829</v>
      </c>
      <c r="I141" s="1">
        <v>0.87605580152304896</v>
      </c>
      <c r="J141" s="1">
        <v>8.2953715243631806E-3</v>
      </c>
      <c r="K141" s="3"/>
    </row>
    <row r="142" spans="1:11" ht="24" customHeight="1" x14ac:dyDescent="0.25">
      <c r="A142" s="6" t="s">
        <v>71</v>
      </c>
      <c r="B142" s="1">
        <v>24.018331469827601</v>
      </c>
      <c r="C142" s="1">
        <v>0.49998230693380602</v>
      </c>
      <c r="D142" s="1">
        <v>0.88674018473717697</v>
      </c>
      <c r="E142" s="1">
        <v>6.0864661351399396E-3</v>
      </c>
      <c r="G142" s="1">
        <v>20.5356734067026</v>
      </c>
      <c r="H142" s="1">
        <v>0.42748487242840416</v>
      </c>
      <c r="I142" s="1">
        <v>0.88674018473717697</v>
      </c>
      <c r="J142" s="1">
        <v>6.0864661351399396E-3</v>
      </c>
      <c r="K142" s="3"/>
    </row>
    <row r="143" spans="1:11" ht="24" customHeight="1" x14ac:dyDescent="0.25">
      <c r="A143" s="6" t="s">
        <v>72</v>
      </c>
      <c r="B143" s="1">
        <v>22.420473798029601</v>
      </c>
      <c r="C143" s="1">
        <v>0.46724664037966501</v>
      </c>
      <c r="D143" s="1">
        <v>0.87617222589098598</v>
      </c>
      <c r="E143" s="1">
        <v>7.8248203854105296E-3</v>
      </c>
      <c r="G143" s="1">
        <v>19.169505097315309</v>
      </c>
      <c r="H143" s="1">
        <v>0.39949587752461357</v>
      </c>
      <c r="I143" s="1">
        <v>0.87617222589098598</v>
      </c>
      <c r="J143" s="1">
        <v>7.8248203854105296E-3</v>
      </c>
      <c r="K143" s="3"/>
    </row>
    <row r="144" spans="1:11" ht="24" customHeight="1" x14ac:dyDescent="0.25">
      <c r="A144" s="6" t="s">
        <v>73</v>
      </c>
      <c r="B144" s="1">
        <v>18.208369260409299</v>
      </c>
      <c r="C144" s="1">
        <v>0.95984194098308595</v>
      </c>
      <c r="D144" s="1">
        <v>0.84169308489745998</v>
      </c>
      <c r="E144" s="1">
        <v>9.3863955607137502E-3</v>
      </c>
      <c r="G144" s="1">
        <v>15.568155717649951</v>
      </c>
      <c r="H144" s="1">
        <v>0.82066485954053847</v>
      </c>
      <c r="I144" s="1">
        <v>0.84169308489745998</v>
      </c>
      <c r="J144" s="1">
        <v>9.3863955607137502E-3</v>
      </c>
      <c r="K144" s="3"/>
    </row>
    <row r="145" spans="1:11" ht="24" customHeight="1" x14ac:dyDescent="0.25">
      <c r="A145" s="6" t="s">
        <v>74</v>
      </c>
      <c r="B145" s="1">
        <v>21.476395113100502</v>
      </c>
      <c r="C145" s="1">
        <v>0.52925564225905497</v>
      </c>
      <c r="D145" s="1">
        <v>0.86409105687895504</v>
      </c>
      <c r="E145" s="1">
        <v>4.96445934527004E-3</v>
      </c>
      <c r="G145" s="1">
        <v>18.362317821700927</v>
      </c>
      <c r="H145" s="1">
        <v>0.45251357413149196</v>
      </c>
      <c r="I145" s="1">
        <v>0.86409105687895504</v>
      </c>
      <c r="J145" s="1">
        <v>4.96445934527004E-3</v>
      </c>
      <c r="K145" s="3"/>
    </row>
    <row r="146" spans="1:11" ht="24" customHeight="1" x14ac:dyDescent="0.25">
      <c r="A146" s="6" t="s">
        <v>75</v>
      </c>
      <c r="B146" s="1">
        <v>26.384425339031299</v>
      </c>
      <c r="C146" s="1">
        <v>0.38231567597261501</v>
      </c>
      <c r="D146" s="1">
        <v>0.904952737728969</v>
      </c>
      <c r="E146" s="1">
        <v>7.7696329516358598E-3</v>
      </c>
      <c r="G146" s="1">
        <v>22.558683664871761</v>
      </c>
      <c r="H146" s="1">
        <v>0.32687990295658587</v>
      </c>
      <c r="I146" s="1">
        <v>0.904952737728969</v>
      </c>
      <c r="J146" s="1">
        <v>7.7696329516358598E-3</v>
      </c>
      <c r="K146" s="3"/>
    </row>
    <row r="147" spans="1:11" ht="24" customHeight="1" x14ac:dyDescent="0.25">
      <c r="A147" s="6" t="s">
        <v>78</v>
      </c>
      <c r="B147" s="1">
        <v>20.801961441909501</v>
      </c>
      <c r="C147" s="1">
        <v>0.94022216096696398</v>
      </c>
      <c r="D147" s="1">
        <v>0.85823532751704701</v>
      </c>
      <c r="E147" s="1">
        <v>8.2255847429441899E-3</v>
      </c>
      <c r="G147" s="1">
        <v>17.785677032832623</v>
      </c>
      <c r="H147" s="1">
        <v>0.80388994762675425</v>
      </c>
      <c r="I147" s="1">
        <v>0.85823532751704701</v>
      </c>
      <c r="J147" s="1">
        <v>8.2255847429441899E-3</v>
      </c>
      <c r="K147" s="3"/>
    </row>
    <row r="148" spans="1:11" ht="24" customHeight="1" x14ac:dyDescent="0.25">
      <c r="A148" s="6" t="s">
        <v>79</v>
      </c>
      <c r="B148" s="1">
        <v>12.4906594060409</v>
      </c>
      <c r="C148" s="1">
        <v>0.54291875291015501</v>
      </c>
      <c r="D148" s="1">
        <v>0.80243886443411205</v>
      </c>
      <c r="E148" s="1">
        <v>5.8631207027081697E-3</v>
      </c>
      <c r="G148" s="1">
        <v>10.679513792164968</v>
      </c>
      <c r="H148" s="1">
        <v>0.46419553373818251</v>
      </c>
      <c r="I148" s="1">
        <v>0.80243886443411205</v>
      </c>
      <c r="J148" s="1">
        <v>5.8631207027081697E-3</v>
      </c>
      <c r="K148" s="3"/>
    </row>
    <row r="149" spans="1:11" ht="24" customHeight="1" x14ac:dyDescent="0.25">
      <c r="A149" s="6" t="s">
        <v>80</v>
      </c>
      <c r="B149" s="1">
        <v>18.0008621716349</v>
      </c>
      <c r="C149" s="1">
        <v>0.56589690721572405</v>
      </c>
      <c r="D149" s="1">
        <v>0.84586824206813604</v>
      </c>
      <c r="E149" s="1">
        <v>4.7008613281168902E-3</v>
      </c>
      <c r="G149" s="1">
        <v>15.390737156747839</v>
      </c>
      <c r="H149" s="1">
        <v>0.48384185566944404</v>
      </c>
      <c r="I149" s="1">
        <v>0.84586824206813604</v>
      </c>
      <c r="J149" s="1">
        <v>4.7008613281168902E-3</v>
      </c>
      <c r="K149" s="3"/>
    </row>
    <row r="150" spans="1:11" ht="24" customHeight="1" x14ac:dyDescent="0.25">
      <c r="A150" s="6" t="s">
        <v>202</v>
      </c>
      <c r="B150" s="1">
        <v>24.573132850225999</v>
      </c>
      <c r="C150" s="1">
        <v>0.66977671297611197</v>
      </c>
      <c r="D150" s="1">
        <v>0.88625627524226902</v>
      </c>
      <c r="E150" s="1">
        <v>6.7659380471146802E-3</v>
      </c>
      <c r="G150" s="1">
        <v>21.010028586943228</v>
      </c>
      <c r="H150" s="1">
        <v>0.57265908959457579</v>
      </c>
      <c r="I150" s="1">
        <v>0.88625627524226902</v>
      </c>
      <c r="J150" s="1">
        <v>6.7659380471146802E-3</v>
      </c>
      <c r="K150" s="3"/>
    </row>
    <row r="151" spans="1:11" ht="24" customHeight="1" x14ac:dyDescent="0.25">
      <c r="A151" s="6" t="s">
        <v>203</v>
      </c>
      <c r="B151" s="1">
        <v>19.474293081918901</v>
      </c>
      <c r="C151" s="1">
        <v>0.417644246977116</v>
      </c>
      <c r="D151" s="1">
        <v>0.85768534162334498</v>
      </c>
      <c r="E151" s="1">
        <v>5.5141693482325203E-3</v>
      </c>
      <c r="G151" s="1">
        <v>16.65052058504066</v>
      </c>
      <c r="H151" s="1">
        <v>0.35708583116543413</v>
      </c>
      <c r="I151" s="1">
        <v>0.85768534162334498</v>
      </c>
      <c r="J151" s="1">
        <v>5.5141693482325203E-3</v>
      </c>
      <c r="K151" s="3"/>
    </row>
    <row r="152" spans="1:11" ht="24" customHeight="1" x14ac:dyDescent="0.25">
      <c r="A152" s="6" t="s">
        <v>81</v>
      </c>
      <c r="B152" s="1">
        <v>26.4151266991224</v>
      </c>
      <c r="C152" s="1">
        <v>1.05298988762845</v>
      </c>
      <c r="D152" s="1">
        <v>0.90047091286493197</v>
      </c>
      <c r="E152" s="1">
        <v>8.2442427604701093E-3</v>
      </c>
      <c r="G152" s="1">
        <v>22.584933327749653</v>
      </c>
      <c r="H152" s="1">
        <v>0.90030635392232483</v>
      </c>
      <c r="I152" s="1">
        <v>0.90047091286493197</v>
      </c>
      <c r="J152" s="1">
        <v>8.2442427604701093E-3</v>
      </c>
      <c r="K152" s="3"/>
    </row>
    <row r="153" spans="1:11" ht="24" customHeight="1" x14ac:dyDescent="0.25">
      <c r="A153" s="6" t="s">
        <v>82</v>
      </c>
      <c r="B153" s="1">
        <v>20.918465616063699</v>
      </c>
      <c r="C153" s="1">
        <v>0.30652709032292502</v>
      </c>
      <c r="D153" s="1">
        <v>0.87074313556261895</v>
      </c>
      <c r="E153" s="1">
        <v>4.8878809930956897E-3</v>
      </c>
      <c r="G153" s="1">
        <v>17.885288101734464</v>
      </c>
      <c r="H153" s="1">
        <v>0.26208066222610094</v>
      </c>
      <c r="I153" s="1">
        <v>0.87074313556261895</v>
      </c>
      <c r="J153" s="1">
        <v>4.8878809930956897E-3</v>
      </c>
      <c r="K153" s="3"/>
    </row>
    <row r="154" spans="1:11" ht="24" customHeight="1" x14ac:dyDescent="0.25">
      <c r="A154" s="6" t="s">
        <v>83</v>
      </c>
      <c r="B154" s="1">
        <v>15.8069022903831</v>
      </c>
      <c r="C154" s="1">
        <v>0.92840998701712996</v>
      </c>
      <c r="D154" s="1">
        <v>0.82215390907597197</v>
      </c>
      <c r="E154" s="1">
        <v>7.2132942133836097E-3</v>
      </c>
      <c r="G154" s="1">
        <v>13.514901458277549</v>
      </c>
      <c r="H154" s="1">
        <v>0.79379053889964613</v>
      </c>
      <c r="I154" s="1">
        <v>0.82215390907597197</v>
      </c>
      <c r="J154" s="1">
        <v>7.2132942133836097E-3</v>
      </c>
      <c r="K154" s="3"/>
    </row>
    <row r="155" spans="1:11" ht="24" customHeight="1" x14ac:dyDescent="0.25">
      <c r="A155" s="6" t="s">
        <v>84</v>
      </c>
      <c r="B155" s="1">
        <v>26.131292108587001</v>
      </c>
      <c r="C155" s="1">
        <v>0.88039942222315704</v>
      </c>
      <c r="D155" s="1">
        <v>0.90335164094631304</v>
      </c>
      <c r="E155" s="1">
        <v>1.09125259808309E-2</v>
      </c>
      <c r="G155" s="1">
        <v>22.342254752841885</v>
      </c>
      <c r="H155" s="1">
        <v>0.75274150600079925</v>
      </c>
      <c r="I155" s="1">
        <v>0.90335164094631304</v>
      </c>
      <c r="J155" s="1">
        <v>1.09125259808309E-2</v>
      </c>
      <c r="K155" s="3"/>
    </row>
    <row r="156" spans="1:11" ht="24" customHeight="1" x14ac:dyDescent="0.25">
      <c r="A156" s="6" t="s">
        <v>85</v>
      </c>
      <c r="B156" s="1">
        <v>25.420807270467598</v>
      </c>
      <c r="C156" s="1">
        <v>0.71627213270699097</v>
      </c>
      <c r="D156" s="1">
        <v>0.90095569424584099</v>
      </c>
      <c r="E156" s="1">
        <v>6.34901292264813E-3</v>
      </c>
      <c r="G156" s="1">
        <v>21.734790216249795</v>
      </c>
      <c r="H156" s="1">
        <v>0.61241267346447725</v>
      </c>
      <c r="I156" s="1">
        <v>0.90095569424584099</v>
      </c>
      <c r="J156" s="1">
        <v>6.34901292264813E-3</v>
      </c>
      <c r="K156" s="3"/>
    </row>
    <row r="157" spans="1:11" ht="24" customHeight="1" x14ac:dyDescent="0.25">
      <c r="A157" s="6" t="s">
        <v>87</v>
      </c>
      <c r="B157" s="1">
        <v>18.880216823411399</v>
      </c>
      <c r="C157" s="1">
        <v>0.208547250021027</v>
      </c>
      <c r="D157" s="1">
        <v>0.84715355750030996</v>
      </c>
      <c r="E157" s="1">
        <v>7.5560651622884204E-3</v>
      </c>
      <c r="G157" s="1">
        <v>16.142585384016744</v>
      </c>
      <c r="H157" s="1">
        <v>0.17830789876797806</v>
      </c>
      <c r="I157" s="1">
        <v>0.84715355750030996</v>
      </c>
      <c r="J157" s="1">
        <v>7.5560651622884204E-3</v>
      </c>
      <c r="K157" s="3"/>
    </row>
    <row r="158" spans="1:11" ht="24" customHeight="1" x14ac:dyDescent="0.25">
      <c r="A158" s="6" t="s">
        <v>88</v>
      </c>
      <c r="B158" s="1">
        <v>25.736145059529498</v>
      </c>
      <c r="C158" s="1">
        <v>0.60087676203157603</v>
      </c>
      <c r="D158" s="1">
        <v>0.896825249619433</v>
      </c>
      <c r="E158" s="1">
        <v>7.1157376984664102E-3</v>
      </c>
      <c r="G158" s="1">
        <v>22.00440402589772</v>
      </c>
      <c r="H158" s="1">
        <v>0.51374963153699749</v>
      </c>
      <c r="I158" s="1">
        <v>0.896825249619433</v>
      </c>
      <c r="J158" s="1">
        <v>7.1157376984664102E-3</v>
      </c>
      <c r="K158" s="3"/>
    </row>
    <row r="159" spans="1:11" ht="24" customHeight="1" x14ac:dyDescent="0.25">
      <c r="B159" s="1"/>
      <c r="C159" s="1"/>
      <c r="D159" s="1"/>
      <c r="E159" s="1"/>
      <c r="G159" s="1"/>
      <c r="H159" s="1"/>
      <c r="I159" s="1"/>
      <c r="J159" s="1"/>
      <c r="K159" s="3"/>
    </row>
    <row r="160" spans="1:11" ht="24" customHeight="1" x14ac:dyDescent="0.25">
      <c r="A160" s="12" t="s">
        <v>93</v>
      </c>
      <c r="B160" s="9"/>
      <c r="C160" s="9"/>
      <c r="D160" s="9"/>
      <c r="E160" s="9"/>
      <c r="G160" s="1"/>
      <c r="H160" s="1"/>
      <c r="I160" s="1"/>
      <c r="J160" s="1"/>
      <c r="K160" s="3"/>
    </row>
    <row r="161" spans="1:11" ht="24" customHeight="1" x14ac:dyDescent="0.25">
      <c r="A161" s="6" t="s">
        <v>95</v>
      </c>
      <c r="B161" s="1">
        <v>3.5955919972830599</v>
      </c>
      <c r="C161" s="1">
        <v>0.34564804982333103</v>
      </c>
      <c r="D161" s="1">
        <v>0.73072069249441396</v>
      </c>
      <c r="E161" s="1">
        <v>2.14519855720948E-3</v>
      </c>
      <c r="G161" s="1">
        <v>3.074231157677016</v>
      </c>
      <c r="H161" s="1">
        <v>0.295529082598948</v>
      </c>
      <c r="I161" s="1">
        <v>0.73072069249441396</v>
      </c>
      <c r="J161" s="1">
        <v>2.14519855720948E-3</v>
      </c>
      <c r="K161" s="3"/>
    </row>
    <row r="162" spans="1:11" ht="24" customHeight="1" x14ac:dyDescent="0.25">
      <c r="A162" s="6" t="s">
        <v>105</v>
      </c>
      <c r="B162" s="1">
        <v>17.548392058831698</v>
      </c>
      <c r="C162" s="1">
        <v>0.360292178572026</v>
      </c>
      <c r="D162" s="1">
        <v>0.75557330149219204</v>
      </c>
      <c r="E162" s="1">
        <v>3.5394738628436698E-3</v>
      </c>
      <c r="G162" s="1">
        <v>15.003875210301102</v>
      </c>
      <c r="H162" s="1">
        <v>0.30804981267908221</v>
      </c>
      <c r="I162" s="1">
        <v>0.75557330149219204</v>
      </c>
      <c r="J162" s="1">
        <v>3.5394738628436698E-3</v>
      </c>
      <c r="K162" s="3"/>
    </row>
    <row r="163" spans="1:11" ht="24" customHeight="1" x14ac:dyDescent="0.25">
      <c r="A163" s="6" t="s">
        <v>107</v>
      </c>
      <c r="B163" s="1">
        <v>18.897309479299299</v>
      </c>
      <c r="C163" s="1">
        <v>0.127782420427245</v>
      </c>
      <c r="D163" s="1">
        <v>0.75341475203327202</v>
      </c>
      <c r="E163" s="1">
        <v>2.62310548419765E-3</v>
      </c>
      <c r="G163" s="1">
        <v>16.157199604800901</v>
      </c>
      <c r="H163" s="1">
        <v>0.10925396946529448</v>
      </c>
      <c r="I163" s="1">
        <v>0.75341475203327202</v>
      </c>
      <c r="J163" s="1">
        <v>2.62310548419765E-3</v>
      </c>
      <c r="K163" s="3"/>
    </row>
    <row r="164" spans="1:11" ht="24" customHeight="1" x14ac:dyDescent="0.25">
      <c r="A164" s="6" t="s">
        <v>120</v>
      </c>
      <c r="B164" s="1">
        <v>12.9564354419732</v>
      </c>
      <c r="C164" s="1">
        <v>0.67967067025865902</v>
      </c>
      <c r="D164" s="1">
        <v>0.74248723357983004</v>
      </c>
      <c r="E164" s="1">
        <v>2.7412420345086699E-3</v>
      </c>
      <c r="G164" s="1">
        <v>11.077752302887086</v>
      </c>
      <c r="H164" s="1">
        <v>0.58111842307115347</v>
      </c>
      <c r="I164" s="1">
        <v>0.74248723357983004</v>
      </c>
      <c r="J164" s="1">
        <v>2.7412420345086699E-3</v>
      </c>
      <c r="K164" s="3"/>
    </row>
    <row r="165" spans="1:11" ht="24" customHeight="1" x14ac:dyDescent="0.25">
      <c r="A165" s="6" t="s">
        <v>122</v>
      </c>
      <c r="B165" s="1">
        <v>12.4063731899342</v>
      </c>
      <c r="C165" s="1">
        <v>0.13923491336136101</v>
      </c>
      <c r="D165" s="1">
        <v>0.74413542556673395</v>
      </c>
      <c r="E165" s="1">
        <v>2.3751121466306598E-3</v>
      </c>
      <c r="G165" s="1">
        <v>10.60744907739374</v>
      </c>
      <c r="H165" s="1">
        <v>0.11904585092396365</v>
      </c>
      <c r="I165" s="1">
        <v>0.74413542556673395</v>
      </c>
      <c r="J165" s="1">
        <v>2.3751121466306598E-3</v>
      </c>
      <c r="K165" s="3"/>
    </row>
    <row r="166" spans="1:11" ht="24" customHeight="1" x14ac:dyDescent="0.25">
      <c r="A166" s="6" t="s">
        <v>123</v>
      </c>
      <c r="B166" s="1">
        <v>9.9012555078651392</v>
      </c>
      <c r="C166" s="1">
        <v>0.51801578441826002</v>
      </c>
      <c r="D166" s="1">
        <v>0.73791304603807095</v>
      </c>
      <c r="E166" s="1">
        <v>2.6032148857979701E-3</v>
      </c>
      <c r="G166" s="1">
        <v>8.465573459224693</v>
      </c>
      <c r="H166" s="1">
        <v>0.44290349567761228</v>
      </c>
      <c r="I166" s="1">
        <v>0.73791304603807095</v>
      </c>
      <c r="J166" s="1">
        <v>2.6032148857979701E-3</v>
      </c>
      <c r="K166" s="3"/>
    </row>
    <row r="167" spans="1:11" ht="24" customHeight="1" x14ac:dyDescent="0.25">
      <c r="A167" s="6" t="s">
        <v>124</v>
      </c>
      <c r="B167" s="1">
        <v>18.449518488772298</v>
      </c>
      <c r="C167" s="1">
        <v>0.568788411853696</v>
      </c>
      <c r="D167" s="1">
        <v>0.75145056214827499</v>
      </c>
      <c r="E167" s="1">
        <v>3.4618607971880402E-3</v>
      </c>
      <c r="G167" s="1">
        <v>15.774338307900315</v>
      </c>
      <c r="H167" s="1">
        <v>0.48631409213491006</v>
      </c>
      <c r="I167" s="1">
        <v>0.75145056214827499</v>
      </c>
      <c r="J167" s="1">
        <v>3.4618607971880402E-3</v>
      </c>
      <c r="K167" s="3"/>
    </row>
    <row r="168" spans="1:11" ht="24" customHeight="1" x14ac:dyDescent="0.25">
      <c r="A168" s="6" t="s">
        <v>125</v>
      </c>
      <c r="B168" s="1">
        <v>1.5735508041940001</v>
      </c>
      <c r="C168" s="1">
        <v>0.13118359548980499</v>
      </c>
      <c r="D168" s="1">
        <v>0.72565192761066699</v>
      </c>
      <c r="E168" s="1">
        <v>1.82643155588349E-3</v>
      </c>
      <c r="G168" s="1">
        <v>1.3453859375858701</v>
      </c>
      <c r="H168" s="1">
        <v>0.11216197414378327</v>
      </c>
      <c r="I168" s="1">
        <v>0.72565192761066699</v>
      </c>
      <c r="J168" s="1">
        <v>1.82643155588349E-3</v>
      </c>
      <c r="K168" s="3"/>
    </row>
    <row r="169" spans="1:11" ht="24" customHeight="1" x14ac:dyDescent="0.25">
      <c r="A169" s="6" t="s">
        <v>204</v>
      </c>
      <c r="B169" s="1">
        <v>15.41628513152</v>
      </c>
      <c r="C169" s="1">
        <v>0.17889058328468399</v>
      </c>
      <c r="D169" s="1">
        <v>0.75043802477895705</v>
      </c>
      <c r="E169" s="1">
        <v>2.6263795582597499E-3</v>
      </c>
      <c r="G169" s="1">
        <v>13.180923787449601</v>
      </c>
      <c r="H169" s="1">
        <v>0.1529514487084048</v>
      </c>
      <c r="I169" s="1">
        <v>0.75043802477895705</v>
      </c>
      <c r="J169" s="1">
        <v>2.6263795582597499E-3</v>
      </c>
      <c r="K169" s="3"/>
    </row>
    <row r="170" spans="1:11" ht="24" customHeight="1" x14ac:dyDescent="0.25">
      <c r="A170" s="6" t="s">
        <v>205</v>
      </c>
      <c r="B170" s="1">
        <v>11.726091492246001</v>
      </c>
      <c r="C170" s="1">
        <v>0.64220427160084803</v>
      </c>
      <c r="D170" s="1">
        <v>0.74430505179817896</v>
      </c>
      <c r="E170" s="1">
        <v>2.9213323281876702E-3</v>
      </c>
      <c r="G170" s="1">
        <v>10.02580822587033</v>
      </c>
      <c r="H170" s="1">
        <v>0.54908465221872504</v>
      </c>
      <c r="I170" s="1">
        <v>0.74430505179817896</v>
      </c>
      <c r="J170" s="1">
        <v>2.9213323281876702E-3</v>
      </c>
      <c r="K170" s="3"/>
    </row>
    <row r="171" spans="1:11" ht="24" customHeight="1" x14ac:dyDescent="0.25">
      <c r="A171" s="6" t="s">
        <v>206</v>
      </c>
      <c r="B171" s="1">
        <v>12.5280135434746</v>
      </c>
      <c r="C171" s="1">
        <v>0.17782630797010399</v>
      </c>
      <c r="D171" s="1">
        <v>0.74495663994573003</v>
      </c>
      <c r="E171" s="1">
        <v>2.3466129829416899E-3</v>
      </c>
      <c r="F171" s="12"/>
      <c r="G171" s="1">
        <v>10.711451579670783</v>
      </c>
      <c r="H171" s="1">
        <v>0.15204149331443892</v>
      </c>
      <c r="I171" s="1">
        <v>0.74495663994573003</v>
      </c>
      <c r="J171" s="1">
        <v>2.3466129829416899E-3</v>
      </c>
      <c r="K171" s="3"/>
    </row>
    <row r="172" spans="1:11" ht="24" customHeight="1" x14ac:dyDescent="0.25">
      <c r="A172" s="6" t="s">
        <v>207</v>
      </c>
      <c r="B172" s="1">
        <v>12.0137273346583</v>
      </c>
      <c r="C172" s="1">
        <v>0.12130226445997799</v>
      </c>
      <c r="D172" s="1">
        <v>0.74238524854978605</v>
      </c>
      <c r="E172" s="1">
        <v>2.1847068454230599E-3</v>
      </c>
      <c r="G172" s="1">
        <v>10.271736871132847</v>
      </c>
      <c r="H172" s="1">
        <v>0.10371343611328118</v>
      </c>
      <c r="I172" s="1">
        <v>0.74238524854978605</v>
      </c>
      <c r="J172" s="1">
        <v>2.1847068454230599E-3</v>
      </c>
      <c r="K172" s="3"/>
    </row>
    <row r="173" spans="1:11" ht="24" customHeight="1" x14ac:dyDescent="0.25">
      <c r="A173" s="7" t="s">
        <v>536</v>
      </c>
      <c r="B173" s="1"/>
      <c r="C173" s="1"/>
      <c r="D173" s="1"/>
      <c r="E173" s="1"/>
      <c r="G173" s="1"/>
      <c r="H173" s="1"/>
      <c r="I173" s="1"/>
      <c r="J173" s="1"/>
      <c r="K173" s="3"/>
    </row>
    <row r="174" spans="1:11" ht="24" customHeight="1" x14ac:dyDescent="0.25">
      <c r="A174" s="6" t="s">
        <v>111</v>
      </c>
      <c r="B174" s="1">
        <v>3.5622140250324001</v>
      </c>
      <c r="C174" s="1">
        <v>4.9930457036655398E-2</v>
      </c>
      <c r="D174" s="1">
        <v>0.73953829142284699</v>
      </c>
      <c r="E174" s="1">
        <v>1.59332987283897E-3</v>
      </c>
      <c r="G174" s="1">
        <v>3.045692991402702</v>
      </c>
      <c r="H174" s="1">
        <v>4.2690540766340358E-2</v>
      </c>
      <c r="I174" s="1">
        <v>0.73953829142284699</v>
      </c>
      <c r="J174" s="1">
        <v>1.59332987283897E-3</v>
      </c>
      <c r="K174" s="3"/>
    </row>
    <row r="175" spans="1:11" ht="24" customHeight="1" x14ac:dyDescent="0.25">
      <c r="A175" s="6" t="s">
        <v>94</v>
      </c>
      <c r="B175" s="1">
        <v>8.7492549085737306</v>
      </c>
      <c r="C175" s="1">
        <v>0.17790416973408099</v>
      </c>
      <c r="D175" s="1">
        <v>0.75111656340465205</v>
      </c>
      <c r="E175" s="1">
        <v>7.4972476352983498E-3</v>
      </c>
      <c r="G175" s="1">
        <v>7.4806129468305391</v>
      </c>
      <c r="H175" s="1">
        <v>0.15210806512263925</v>
      </c>
      <c r="I175" s="1">
        <v>0.75111656340465205</v>
      </c>
      <c r="J175" s="1">
        <v>7.4972476352983498E-3</v>
      </c>
      <c r="K175" s="3"/>
    </row>
    <row r="176" spans="1:11" ht="24" customHeight="1" x14ac:dyDescent="0.25">
      <c r="A176" s="6" t="s">
        <v>112</v>
      </c>
      <c r="B176" s="1">
        <v>4.1165610006658104</v>
      </c>
      <c r="C176" s="1">
        <v>1.9300356499341299E-2</v>
      </c>
      <c r="D176" s="1">
        <v>0.74399184725298295</v>
      </c>
      <c r="E176" s="1">
        <v>1.3007442826400101E-3</v>
      </c>
      <c r="G176" s="1">
        <v>3.5196596555692676</v>
      </c>
      <c r="H176" s="1">
        <v>1.6501804806936807E-2</v>
      </c>
      <c r="I176" s="1">
        <v>0.74399184725298295</v>
      </c>
      <c r="J176" s="1">
        <v>1.3007442826400101E-3</v>
      </c>
      <c r="K176" s="3"/>
    </row>
    <row r="177" spans="1:11" ht="24" customHeight="1" x14ac:dyDescent="0.25">
      <c r="A177" s="6" t="s">
        <v>113</v>
      </c>
      <c r="B177" s="1">
        <v>4.6109218996970798</v>
      </c>
      <c r="C177" s="1">
        <v>0.13013090577292599</v>
      </c>
      <c r="D177" s="1">
        <v>0.74272016204878499</v>
      </c>
      <c r="E177" s="1">
        <v>1.4635902055414199E-3</v>
      </c>
      <c r="G177" s="1">
        <v>3.942338224241003</v>
      </c>
      <c r="H177" s="1">
        <v>0.11126192443585171</v>
      </c>
      <c r="I177" s="1">
        <v>0.74272016204878499</v>
      </c>
      <c r="J177" s="1">
        <v>1.4635902055414199E-3</v>
      </c>
      <c r="K177" s="3"/>
    </row>
    <row r="178" spans="1:11" ht="24" customHeight="1" x14ac:dyDescent="0.25">
      <c r="A178" s="6" t="s">
        <v>208</v>
      </c>
      <c r="B178" s="1">
        <v>5.37532137906617</v>
      </c>
      <c r="C178" s="1">
        <v>3.2602325053900399E-2</v>
      </c>
      <c r="D178" s="1">
        <v>0.74778985149606902</v>
      </c>
      <c r="E178" s="1">
        <v>1.0367781978088001E-3</v>
      </c>
      <c r="G178" s="1">
        <v>4.5958997791015754</v>
      </c>
      <c r="H178" s="1">
        <v>2.7874987921084841E-2</v>
      </c>
      <c r="I178" s="1">
        <v>0.74778985149606902</v>
      </c>
      <c r="J178" s="1">
        <v>1.0367781978088001E-3</v>
      </c>
      <c r="K178" s="3"/>
    </row>
    <row r="179" spans="1:11" ht="24" customHeight="1" x14ac:dyDescent="0.25">
      <c r="A179" s="6" t="s">
        <v>114</v>
      </c>
      <c r="B179" s="1">
        <v>6.8687484041485396</v>
      </c>
      <c r="C179" s="1">
        <v>4.3078479725026299E-2</v>
      </c>
      <c r="D179" s="1">
        <v>0.75310009744351203</v>
      </c>
      <c r="E179" s="1">
        <v>1.50535749372699E-3</v>
      </c>
      <c r="G179" s="1">
        <v>5.8727798855470015</v>
      </c>
      <c r="H179" s="1">
        <v>3.6832100164897484E-2</v>
      </c>
      <c r="I179" s="1">
        <v>0.75310009744351203</v>
      </c>
      <c r="J179" s="1">
        <v>1.50535749372699E-3</v>
      </c>
      <c r="K179" s="3"/>
    </row>
    <row r="180" spans="1:11" ht="24" customHeight="1" x14ac:dyDescent="0.25">
      <c r="A180" s="6" t="s">
        <v>96</v>
      </c>
      <c r="B180" s="1">
        <v>6.56304808948257</v>
      </c>
      <c r="C180" s="1">
        <v>5.41597573036414E-2</v>
      </c>
      <c r="D180" s="1">
        <v>0.74811042507707004</v>
      </c>
      <c r="E180" s="1">
        <v>1.1548953302147E-3</v>
      </c>
      <c r="G180" s="1">
        <v>5.611406116507597</v>
      </c>
      <c r="H180" s="1">
        <v>4.6306592494613392E-2</v>
      </c>
      <c r="I180" s="1">
        <v>0.74811042507707004</v>
      </c>
      <c r="J180" s="1">
        <v>1.1548953302147E-3</v>
      </c>
      <c r="K180" s="3"/>
    </row>
    <row r="181" spans="1:11" ht="24" customHeight="1" x14ac:dyDescent="0.25">
      <c r="A181" s="6" t="s">
        <v>115</v>
      </c>
      <c r="B181" s="1">
        <v>4.4037808444920996</v>
      </c>
      <c r="C181" s="1">
        <v>6.5529677719122506E-2</v>
      </c>
      <c r="D181" s="1">
        <v>0.73967502162518595</v>
      </c>
      <c r="E181" s="1">
        <v>1.4650684075909401E-3</v>
      </c>
      <c r="G181" s="1">
        <v>3.7652326220407453</v>
      </c>
      <c r="H181" s="1">
        <v>5.6027874449849746E-2</v>
      </c>
      <c r="I181" s="1">
        <v>0.73967502162518595</v>
      </c>
      <c r="J181" s="1">
        <v>1.4650684075909401E-3</v>
      </c>
      <c r="K181" s="3"/>
    </row>
    <row r="182" spans="1:11" ht="24" customHeight="1" x14ac:dyDescent="0.25">
      <c r="A182" s="6" t="s">
        <v>97</v>
      </c>
      <c r="B182" s="1">
        <v>6.8971592327614797</v>
      </c>
      <c r="C182" s="1">
        <v>3.3320554527061001E-2</v>
      </c>
      <c r="D182" s="1">
        <v>0.74829127566846299</v>
      </c>
      <c r="E182" s="1">
        <v>1.4107058869514801E-3</v>
      </c>
      <c r="G182" s="1">
        <v>5.8970711440110648</v>
      </c>
      <c r="H182" s="1">
        <v>2.8489074120637156E-2</v>
      </c>
      <c r="I182" s="1">
        <v>0.74829127566846299</v>
      </c>
      <c r="J182" s="1">
        <v>1.4107058869514801E-3</v>
      </c>
      <c r="K182" s="3"/>
    </row>
    <row r="183" spans="1:11" ht="24" customHeight="1" x14ac:dyDescent="0.25">
      <c r="A183" s="6" t="s">
        <v>98</v>
      </c>
      <c r="B183" s="1">
        <v>5.9232953310903298</v>
      </c>
      <c r="C183" s="1">
        <v>5.3447116764805E-2</v>
      </c>
      <c r="D183" s="1">
        <v>0.745836761386096</v>
      </c>
      <c r="E183" s="1">
        <v>1.64827658240091E-3</v>
      </c>
      <c r="G183" s="1">
        <v>5.064417508082232</v>
      </c>
      <c r="H183" s="1">
        <v>4.569728483390828E-2</v>
      </c>
      <c r="I183" s="1">
        <v>0.745836761386096</v>
      </c>
      <c r="J183" s="1">
        <v>1.64827658240091E-3</v>
      </c>
      <c r="K183" s="3"/>
    </row>
    <row r="184" spans="1:11" ht="24" customHeight="1" x14ac:dyDescent="0.25">
      <c r="A184" s="6" t="s">
        <v>99</v>
      </c>
      <c r="B184" s="1">
        <v>5.78952184975891</v>
      </c>
      <c r="C184" s="1">
        <v>5.9512140173524797E-2</v>
      </c>
      <c r="D184" s="1">
        <v>0.74724417044847402</v>
      </c>
      <c r="E184" s="1">
        <v>1.5350674469011101E-3</v>
      </c>
      <c r="G184" s="1">
        <v>4.9500411815438676</v>
      </c>
      <c r="H184" s="1">
        <v>5.0882879848363698E-2</v>
      </c>
      <c r="I184" s="1">
        <v>0.74724417044847402</v>
      </c>
      <c r="J184" s="1">
        <v>1.5350674469011101E-3</v>
      </c>
      <c r="K184" s="3"/>
    </row>
    <row r="185" spans="1:11" ht="24" customHeight="1" x14ac:dyDescent="0.25">
      <c r="A185" s="6" t="s">
        <v>209</v>
      </c>
      <c r="B185" s="1">
        <v>7.23797535212766</v>
      </c>
      <c r="C185" s="1">
        <v>8.3581271939575902E-2</v>
      </c>
      <c r="D185" s="1">
        <v>0.74859786401300399</v>
      </c>
      <c r="E185" s="1">
        <v>1.1625077308240501E-3</v>
      </c>
      <c r="G185" s="1">
        <v>6.1884689260691488</v>
      </c>
      <c r="H185" s="1">
        <v>7.1461987508337391E-2</v>
      </c>
      <c r="I185" s="1">
        <v>0.74859786401300399</v>
      </c>
      <c r="J185" s="1">
        <v>1.1625077308240501E-3</v>
      </c>
      <c r="K185" s="3"/>
    </row>
    <row r="186" spans="1:11" ht="24" customHeight="1" x14ac:dyDescent="0.25">
      <c r="A186" s="6" t="s">
        <v>210</v>
      </c>
      <c r="B186" s="1">
        <v>7.7772513167084298</v>
      </c>
      <c r="C186" s="1">
        <v>5.8004075245032698E-2</v>
      </c>
      <c r="D186" s="1">
        <v>0.74993251500708202</v>
      </c>
      <c r="E186" s="1">
        <v>1.4164256171450801E-3</v>
      </c>
      <c r="G186" s="1">
        <v>6.6495498757857074</v>
      </c>
      <c r="H186" s="1">
        <v>4.959348433450296E-2</v>
      </c>
      <c r="I186" s="1">
        <v>0.74993251500708202</v>
      </c>
      <c r="J186" s="1">
        <v>1.4164256171450801E-3</v>
      </c>
      <c r="K186" s="3"/>
    </row>
    <row r="187" spans="1:11" ht="24" customHeight="1" x14ac:dyDescent="0.25">
      <c r="A187" s="6" t="s">
        <v>100</v>
      </c>
      <c r="B187" s="1">
        <v>6.4114045024289004</v>
      </c>
      <c r="C187" s="1">
        <v>8.7739732858744701E-2</v>
      </c>
      <c r="D187" s="1">
        <v>0.74636771039940897</v>
      </c>
      <c r="E187" s="1">
        <v>1.2812151995361899E-3</v>
      </c>
      <c r="G187" s="1">
        <v>5.4817508495767093</v>
      </c>
      <c r="H187" s="1">
        <v>7.5017471594226712E-2</v>
      </c>
      <c r="I187" s="1">
        <v>0.74636771039940897</v>
      </c>
      <c r="J187" s="1">
        <v>1.2812151995361899E-3</v>
      </c>
      <c r="K187" s="3"/>
    </row>
    <row r="188" spans="1:11" ht="24" customHeight="1" x14ac:dyDescent="0.25">
      <c r="A188" s="6" t="s">
        <v>101</v>
      </c>
      <c r="B188" s="1">
        <v>7.0311095766838996</v>
      </c>
      <c r="C188" s="1">
        <v>7.8900868383248002E-2</v>
      </c>
      <c r="D188" s="1">
        <v>0.75328051803653195</v>
      </c>
      <c r="E188" s="1">
        <v>1.5421142178368801E-3</v>
      </c>
      <c r="G188" s="1">
        <v>6.0115986880647343</v>
      </c>
      <c r="H188" s="1">
        <v>6.7460242467677053E-2</v>
      </c>
      <c r="I188" s="1">
        <v>0.75328051803653195</v>
      </c>
      <c r="J188" s="1">
        <v>1.5421142178368801E-3</v>
      </c>
      <c r="K188" s="3"/>
    </row>
    <row r="189" spans="1:11" ht="24" customHeight="1" x14ac:dyDescent="0.25">
      <c r="A189" s="6" t="s">
        <v>102</v>
      </c>
      <c r="B189" s="1">
        <v>4.6466577585296003</v>
      </c>
      <c r="C189" s="1">
        <v>1.3880972203213099E-2</v>
      </c>
      <c r="D189" s="1">
        <v>0.74694727889432</v>
      </c>
      <c r="E189" s="1">
        <v>1.0664876703275199E-3</v>
      </c>
      <c r="G189" s="1">
        <v>3.972892383542808</v>
      </c>
      <c r="H189" s="1">
        <v>1.1868231233747199E-2</v>
      </c>
      <c r="I189" s="1">
        <v>0.74694727889432</v>
      </c>
      <c r="J189" s="1">
        <v>1.0664876703275199E-3</v>
      </c>
      <c r="K189" s="3"/>
    </row>
    <row r="190" spans="1:11" ht="24" customHeight="1" x14ac:dyDescent="0.25">
      <c r="A190" s="6" t="s">
        <v>116</v>
      </c>
      <c r="B190" s="1">
        <v>8.6236691237324106</v>
      </c>
      <c r="C190" s="1">
        <v>7.9191823262386093E-2</v>
      </c>
      <c r="D190" s="1">
        <v>0.75019509876544299</v>
      </c>
      <c r="E190" s="1">
        <v>1.9348649043368399E-3</v>
      </c>
      <c r="G190" s="1">
        <v>7.3732371007912105</v>
      </c>
      <c r="H190" s="1">
        <v>6.7709008889340103E-2</v>
      </c>
      <c r="I190" s="1">
        <v>0.75019509876544299</v>
      </c>
      <c r="J190" s="1">
        <v>1.9348649043368399E-3</v>
      </c>
      <c r="K190" s="3"/>
    </row>
    <row r="191" spans="1:11" ht="24" customHeight="1" x14ac:dyDescent="0.25">
      <c r="A191" s="6" t="s">
        <v>103</v>
      </c>
      <c r="B191" s="1">
        <v>7.0304913813802603</v>
      </c>
      <c r="C191" s="1">
        <v>3.3175937514792198E-2</v>
      </c>
      <c r="D191" s="1">
        <v>0.74863822492603305</v>
      </c>
      <c r="E191" s="1">
        <v>1.7203584029952799E-3</v>
      </c>
      <c r="G191" s="1">
        <v>6.011070131080122</v>
      </c>
      <c r="H191" s="1">
        <v>2.8365426575147325E-2</v>
      </c>
      <c r="I191" s="1">
        <v>0.74863822492603305</v>
      </c>
      <c r="J191" s="1">
        <v>1.7203584029952799E-3</v>
      </c>
      <c r="K191" s="3"/>
    </row>
    <row r="192" spans="1:11" ht="24" customHeight="1" x14ac:dyDescent="0.25">
      <c r="A192" s="6" t="s">
        <v>104</v>
      </c>
      <c r="B192" s="1">
        <v>8.1255834048423203</v>
      </c>
      <c r="C192" s="1">
        <v>0.115448255650498</v>
      </c>
      <c r="D192" s="1">
        <v>0.75064329869292801</v>
      </c>
      <c r="E192" s="1">
        <v>1.6658296959680299E-3</v>
      </c>
      <c r="G192" s="1">
        <v>6.9473738111401842</v>
      </c>
      <c r="H192" s="1">
        <v>9.8708258581175795E-2</v>
      </c>
      <c r="I192" s="1">
        <v>0.75064329869292801</v>
      </c>
      <c r="J192" s="1">
        <v>1.6658296959680299E-3</v>
      </c>
      <c r="K192" s="3"/>
    </row>
    <row r="193" spans="1:11" ht="24" customHeight="1" x14ac:dyDescent="0.25">
      <c r="A193" s="6" t="s">
        <v>106</v>
      </c>
      <c r="B193" s="1">
        <v>8.8700866182774494</v>
      </c>
      <c r="C193" s="1">
        <v>0.19170216906640999</v>
      </c>
      <c r="D193" s="1">
        <v>0.74587908388069102</v>
      </c>
      <c r="E193" s="1">
        <v>1.7607827840194999E-3</v>
      </c>
      <c r="G193" s="1">
        <v>7.5839240586272192</v>
      </c>
      <c r="H193" s="1">
        <v>0.16390535455178054</v>
      </c>
      <c r="I193" s="1">
        <v>0.74587908388069102</v>
      </c>
      <c r="J193" s="1">
        <v>1.7607827840194999E-3</v>
      </c>
      <c r="K193" s="3"/>
    </row>
    <row r="194" spans="1:11" ht="24" customHeight="1" x14ac:dyDescent="0.25">
      <c r="A194" s="6" t="s">
        <v>117</v>
      </c>
      <c r="B194" s="1">
        <v>12.621257360160699</v>
      </c>
      <c r="C194" s="1">
        <v>0.181349144807359</v>
      </c>
      <c r="D194" s="1">
        <v>0.74944138210945799</v>
      </c>
      <c r="E194" s="1">
        <v>2.55950395264794E-3</v>
      </c>
      <c r="G194" s="1">
        <v>10.791175042937398</v>
      </c>
      <c r="H194" s="1">
        <v>0.15505351881029195</v>
      </c>
      <c r="I194" s="1">
        <v>0.74944138210945799</v>
      </c>
      <c r="J194" s="1">
        <v>2.55950395264794E-3</v>
      </c>
      <c r="K194" s="3"/>
    </row>
    <row r="195" spans="1:11" ht="24" customHeight="1" x14ac:dyDescent="0.25">
      <c r="A195" s="6" t="s">
        <v>108</v>
      </c>
      <c r="B195" s="1">
        <v>9.4340094459111494</v>
      </c>
      <c r="C195" s="1">
        <v>6.6199222476117703E-2</v>
      </c>
      <c r="D195" s="1">
        <v>0.74332323325139904</v>
      </c>
      <c r="E195" s="1">
        <v>2.4723111025234399E-3</v>
      </c>
      <c r="G195" s="1">
        <v>8.0660780762540334</v>
      </c>
      <c r="H195" s="1">
        <v>5.660033521708064E-2</v>
      </c>
      <c r="I195" s="1">
        <v>0.74332323325139904</v>
      </c>
      <c r="J195" s="1">
        <v>2.4723111025234399E-3</v>
      </c>
      <c r="K195" s="13"/>
    </row>
    <row r="196" spans="1:11" ht="24" customHeight="1" x14ac:dyDescent="0.25">
      <c r="A196" s="6" t="s">
        <v>118</v>
      </c>
      <c r="B196" s="1">
        <v>9.1101116984578603</v>
      </c>
      <c r="C196" s="1">
        <v>0.105924880272131</v>
      </c>
      <c r="D196" s="1">
        <v>0.74125465929429302</v>
      </c>
      <c r="E196" s="1">
        <v>1.7996960822733001E-3</v>
      </c>
      <c r="G196" s="1">
        <v>7.7891455021814702</v>
      </c>
      <c r="H196" s="1">
        <v>9.0565772632672001E-2</v>
      </c>
      <c r="I196" s="1">
        <v>0.74125465929429302</v>
      </c>
      <c r="J196" s="1">
        <v>1.7996960822733001E-3</v>
      </c>
      <c r="K196" s="13"/>
    </row>
    <row r="197" spans="1:11" ht="24" customHeight="1" x14ac:dyDescent="0.25">
      <c r="A197" s="6" t="s">
        <v>119</v>
      </c>
      <c r="B197" s="1">
        <v>9.2400288880279007</v>
      </c>
      <c r="C197" s="1">
        <v>0.34585267491391603</v>
      </c>
      <c r="D197" s="1">
        <v>0.74627302469914403</v>
      </c>
      <c r="E197" s="1">
        <v>2.1827076345032901E-3</v>
      </c>
      <c r="G197" s="1">
        <v>7.9002246992638545</v>
      </c>
      <c r="H197" s="1">
        <v>0.29570403705139814</v>
      </c>
      <c r="I197" s="1">
        <v>0.74627302469914403</v>
      </c>
      <c r="J197" s="1">
        <v>2.1827076345032901E-3</v>
      </c>
      <c r="K197" s="13"/>
    </row>
    <row r="198" spans="1:11" ht="24" customHeight="1" x14ac:dyDescent="0.25">
      <c r="A198" s="6" t="s">
        <v>110</v>
      </c>
      <c r="B198" s="1">
        <v>4.6847034795049796</v>
      </c>
      <c r="C198" s="1">
        <v>4.7547211643042001E-2</v>
      </c>
      <c r="D198" s="1">
        <v>0.73796738984178201</v>
      </c>
      <c r="E198" s="1">
        <v>1.8542721597695801E-3</v>
      </c>
      <c r="G198" s="1">
        <v>4.0054214749767576</v>
      </c>
      <c r="H198" s="1">
        <v>4.0652865954800915E-2</v>
      </c>
      <c r="I198" s="1">
        <v>0.73796738984178201</v>
      </c>
      <c r="J198" s="1">
        <v>1.8542721597695801E-3</v>
      </c>
      <c r="K198" s="13"/>
    </row>
    <row r="199" spans="1:11" ht="24" customHeight="1" x14ac:dyDescent="0.25">
      <c r="A199" s="6" t="s">
        <v>211</v>
      </c>
      <c r="B199" s="1">
        <v>7.83283646962626</v>
      </c>
      <c r="C199" s="1">
        <v>5.9510665789316901E-2</v>
      </c>
      <c r="D199" s="1">
        <v>0.73965265962717497</v>
      </c>
      <c r="E199" s="1">
        <v>2.16556445910538E-3</v>
      </c>
      <c r="G199" s="1">
        <v>6.6970751815304519</v>
      </c>
      <c r="H199" s="1">
        <v>5.0881619249865943E-2</v>
      </c>
      <c r="I199" s="1">
        <v>0.73965265962717497</v>
      </c>
      <c r="J199" s="1">
        <v>2.16556445910538E-3</v>
      </c>
      <c r="K199" s="13"/>
    </row>
    <row r="200" spans="1:11" ht="24" customHeight="1" x14ac:dyDescent="0.25">
      <c r="A200" s="6" t="s">
        <v>212</v>
      </c>
      <c r="B200" s="1">
        <v>10.546314305189799</v>
      </c>
      <c r="C200" s="1">
        <v>0.43091823489020997</v>
      </c>
      <c r="D200" s="1">
        <v>0.74578583203097804</v>
      </c>
      <c r="E200" s="1">
        <v>2.2664671929657799E-3</v>
      </c>
      <c r="G200" s="1">
        <v>9.0170987309372777</v>
      </c>
      <c r="H200" s="1">
        <v>0.36843509083112946</v>
      </c>
      <c r="I200" s="1">
        <v>0.74578583203097804</v>
      </c>
      <c r="J200" s="1">
        <v>2.2664671929657799E-3</v>
      </c>
      <c r="K200" s="13"/>
    </row>
    <row r="201" spans="1:11" ht="24" customHeight="1" x14ac:dyDescent="0.25">
      <c r="A201" s="6" t="s">
        <v>213</v>
      </c>
      <c r="B201" s="1">
        <v>6.0642694057620501</v>
      </c>
      <c r="C201" s="1">
        <v>8.3347852776749998E-2</v>
      </c>
      <c r="D201" s="1">
        <v>0.74029714645087896</v>
      </c>
      <c r="E201" s="1">
        <v>1.3334014592097699E-3</v>
      </c>
      <c r="G201" s="1">
        <v>5.1849503419265526</v>
      </c>
      <c r="H201" s="1">
        <v>7.1262414124121251E-2</v>
      </c>
      <c r="I201" s="1">
        <v>0.74029714645087896</v>
      </c>
      <c r="J201" s="1">
        <v>1.3334014592097699E-3</v>
      </c>
      <c r="K201" s="13"/>
    </row>
    <row r="202" spans="1:11" ht="24" customHeight="1" x14ac:dyDescent="0.25">
      <c r="A202" s="6" t="s">
        <v>214</v>
      </c>
      <c r="B202" s="1">
        <v>9.9218661719802199</v>
      </c>
      <c r="C202" s="1">
        <v>0.100312956880975</v>
      </c>
      <c r="D202" s="1">
        <v>0.74427750443503604</v>
      </c>
      <c r="E202" s="1">
        <v>2.2479385553329598E-3</v>
      </c>
      <c r="G202" s="1">
        <v>8.4831955770430874</v>
      </c>
      <c r="H202" s="1">
        <v>8.5767578133233616E-2</v>
      </c>
      <c r="I202" s="1">
        <v>0.74427750443503604</v>
      </c>
      <c r="J202" s="1">
        <v>2.2479385553329598E-3</v>
      </c>
      <c r="K202" s="13"/>
    </row>
  </sheetData>
  <mergeCells count="5">
    <mergeCell ref="A1:A2"/>
    <mergeCell ref="B1:E1"/>
    <mergeCell ref="G1:J1"/>
    <mergeCell ref="A3:J3"/>
    <mergeCell ref="A117:J117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871DE-24E7-464D-B23A-BD0F302800A4}">
  <dimension ref="A1:N152"/>
  <sheetViews>
    <sheetView showRuler="0" zoomScale="58" zoomScaleNormal="40" workbookViewId="0">
      <selection activeCell="G32" sqref="G32"/>
    </sheetView>
  </sheetViews>
  <sheetFormatPr defaultColWidth="8.7109375" defaultRowHeight="15" x14ac:dyDescent="0.25"/>
  <cols>
    <col min="1" max="1" width="29.140625" style="14" customWidth="1"/>
    <col min="2" max="2" width="30.140625" style="6" bestFit="1" customWidth="1"/>
    <col min="3" max="3" width="31.7109375" style="6" bestFit="1" customWidth="1"/>
    <col min="4" max="4" width="22.7109375" style="6" bestFit="1" customWidth="1"/>
    <col min="5" max="5" width="24.42578125" style="6" bestFit="1" customWidth="1"/>
    <col min="6" max="6" width="3.42578125" style="6" customWidth="1"/>
    <col min="7" max="10" width="23.140625" style="6" customWidth="1"/>
    <col min="11" max="16384" width="8.7109375" style="6"/>
  </cols>
  <sheetData>
    <row r="1" spans="1:14" s="4" customFormat="1" ht="23.1" customHeight="1" x14ac:dyDescent="0.25">
      <c r="A1" s="30" t="s">
        <v>0</v>
      </c>
      <c r="B1" s="27" t="s">
        <v>1</v>
      </c>
      <c r="C1" s="27"/>
      <c r="D1" s="27"/>
      <c r="E1" s="27"/>
      <c r="G1" s="27" t="s">
        <v>215</v>
      </c>
      <c r="H1" s="27"/>
      <c r="I1" s="27"/>
      <c r="J1" s="27"/>
    </row>
    <row r="2" spans="1:14" s="4" customFormat="1" ht="23.1" customHeight="1" x14ac:dyDescent="0.25">
      <c r="A2" s="31"/>
      <c r="B2" s="21" t="s">
        <v>3</v>
      </c>
      <c r="C2" s="21" t="s">
        <v>4</v>
      </c>
      <c r="D2" s="21" t="s">
        <v>5</v>
      </c>
      <c r="E2" s="21" t="s">
        <v>6</v>
      </c>
      <c r="F2" s="5"/>
      <c r="G2" s="21" t="s">
        <v>3</v>
      </c>
      <c r="H2" s="21" t="s">
        <v>4</v>
      </c>
      <c r="I2" s="21" t="s">
        <v>5</v>
      </c>
      <c r="J2" s="21" t="s">
        <v>6</v>
      </c>
    </row>
    <row r="3" spans="1:14" s="4" customFormat="1" ht="23.1" customHeight="1" x14ac:dyDescent="0.25">
      <c r="A3" s="28" t="s">
        <v>7</v>
      </c>
      <c r="B3" s="29"/>
      <c r="C3" s="29"/>
      <c r="D3" s="29"/>
      <c r="E3" s="29"/>
      <c r="F3" s="29"/>
      <c r="G3" s="29"/>
      <c r="H3" s="29"/>
      <c r="I3" s="29"/>
      <c r="J3" s="29"/>
    </row>
    <row r="4" spans="1:14" ht="24" customHeight="1" x14ac:dyDescent="0.25">
      <c r="B4" s="1"/>
      <c r="C4" s="1"/>
      <c r="D4" s="1"/>
      <c r="E4" s="1"/>
      <c r="G4" s="1"/>
      <c r="H4" s="1"/>
      <c r="I4" s="1"/>
      <c r="J4" s="1"/>
    </row>
    <row r="5" spans="1:14" ht="24" customHeight="1" x14ac:dyDescent="0.25">
      <c r="A5" s="28" t="s">
        <v>49</v>
      </c>
      <c r="B5" s="29"/>
      <c r="C5" s="29"/>
      <c r="D5" s="29"/>
      <c r="E5" s="29"/>
      <c r="F5" s="29"/>
      <c r="G5" s="29"/>
      <c r="H5" s="29"/>
      <c r="I5" s="29"/>
      <c r="J5" s="29"/>
    </row>
    <row r="6" spans="1:14" ht="24" customHeight="1" x14ac:dyDescent="0.25">
      <c r="A6" s="15" t="s">
        <v>50</v>
      </c>
      <c r="B6" s="11"/>
      <c r="C6" s="11"/>
      <c r="D6" s="11"/>
      <c r="E6" s="11"/>
      <c r="G6" s="1"/>
      <c r="H6" s="1"/>
      <c r="I6" s="1"/>
      <c r="J6" s="1"/>
    </row>
    <row r="7" spans="1:14" ht="24" customHeight="1" x14ac:dyDescent="0.25">
      <c r="A7" s="16" t="s">
        <v>216</v>
      </c>
      <c r="B7" s="1">
        <v>22.808530409999999</v>
      </c>
      <c r="C7" s="1">
        <v>0.65198237699999995</v>
      </c>
      <c r="D7" s="1">
        <v>0.89102179699999995</v>
      </c>
      <c r="E7" s="1">
        <v>1.4673253000000001E-2</v>
      </c>
      <c r="G7" s="1">
        <v>20.808261999999999</v>
      </c>
      <c r="H7" s="1">
        <v>0.64875000000000005</v>
      </c>
      <c r="I7" s="1">
        <v>0.89102179699999995</v>
      </c>
      <c r="J7" s="1">
        <v>1.4673253000000001E-2</v>
      </c>
      <c r="K7" s="3"/>
      <c r="M7"/>
      <c r="N7"/>
    </row>
    <row r="8" spans="1:14" ht="24" customHeight="1" x14ac:dyDescent="0.25">
      <c r="A8" s="16" t="s">
        <v>217</v>
      </c>
      <c r="B8" s="1">
        <v>10.98350827</v>
      </c>
      <c r="C8" s="1">
        <v>0.76803883399999995</v>
      </c>
      <c r="D8" s="1">
        <v>0.801676312</v>
      </c>
      <c r="E8" s="1">
        <v>2.2790972999999999E-2</v>
      </c>
      <c r="G8" s="1">
        <v>10.020273</v>
      </c>
      <c r="H8" s="1">
        <v>0.71169700000000002</v>
      </c>
      <c r="I8" s="1">
        <v>0.801676312</v>
      </c>
      <c r="J8" s="1">
        <v>2.2790972999999999E-2</v>
      </c>
      <c r="K8" s="3"/>
      <c r="M8" s="25"/>
      <c r="N8" s="25"/>
    </row>
    <row r="9" spans="1:14" ht="24" customHeight="1" x14ac:dyDescent="0.25">
      <c r="A9" s="16" t="s">
        <v>218</v>
      </c>
      <c r="B9" s="1">
        <v>18.772938190000001</v>
      </c>
      <c r="C9" s="1">
        <v>0.85974242400000001</v>
      </c>
      <c r="D9" s="1">
        <v>0.87523715099999999</v>
      </c>
      <c r="E9" s="1">
        <v>1.3241592999999999E-2</v>
      </c>
      <c r="G9" s="1">
        <v>17.126584000000001</v>
      </c>
      <c r="H9" s="1">
        <v>0.81279900000000005</v>
      </c>
      <c r="I9" s="1">
        <v>0.87523715099999999</v>
      </c>
      <c r="J9" s="1">
        <v>1.3241592999999999E-2</v>
      </c>
      <c r="K9" s="3"/>
    </row>
    <row r="10" spans="1:14" ht="24" customHeight="1" x14ac:dyDescent="0.25">
      <c r="A10" s="17" t="s">
        <v>219</v>
      </c>
      <c r="B10" s="18">
        <v>17.677781209999999</v>
      </c>
      <c r="C10" s="18">
        <v>0.65279372499999999</v>
      </c>
      <c r="D10" s="18">
        <v>0.85610378499999995</v>
      </c>
      <c r="E10" s="18">
        <v>2.0525580000000002E-2</v>
      </c>
      <c r="F10" s="19"/>
      <c r="G10" s="18">
        <v>16.127469999999999</v>
      </c>
      <c r="H10" s="18">
        <v>0.628467</v>
      </c>
      <c r="I10" s="18">
        <v>0.85610378499999995</v>
      </c>
      <c r="J10" s="18">
        <v>2.0525580000000002E-2</v>
      </c>
      <c r="K10" s="3"/>
    </row>
    <row r="11" spans="1:14" ht="24" customHeight="1" x14ac:dyDescent="0.25">
      <c r="A11" s="17" t="s">
        <v>220</v>
      </c>
      <c r="B11" s="18">
        <v>11.41454549</v>
      </c>
      <c r="C11" s="18">
        <v>0.44170914999999999</v>
      </c>
      <c r="D11" s="18">
        <v>0.81126638900000003</v>
      </c>
      <c r="E11" s="18">
        <v>9.1800879999999994E-3</v>
      </c>
      <c r="F11" s="19"/>
      <c r="G11" s="18">
        <v>10.413508999999999</v>
      </c>
      <c r="H11" s="18">
        <v>0.42330600000000002</v>
      </c>
      <c r="I11" s="18">
        <v>0.81126638900000003</v>
      </c>
      <c r="J11" s="18">
        <v>9.1800879999999994E-3</v>
      </c>
      <c r="K11" s="3"/>
    </row>
    <row r="12" spans="1:14" ht="24" customHeight="1" x14ac:dyDescent="0.25">
      <c r="A12" s="17" t="s">
        <v>221</v>
      </c>
      <c r="B12" s="18">
        <v>17.030105240000001</v>
      </c>
      <c r="C12" s="18">
        <v>0.67775268</v>
      </c>
      <c r="D12" s="18">
        <v>0.85585867400000004</v>
      </c>
      <c r="E12" s="18">
        <v>1.3395878999999999E-2</v>
      </c>
      <c r="F12" s="19"/>
      <c r="G12" s="18">
        <v>15.536593999999999</v>
      </c>
      <c r="H12" s="18">
        <v>0.64785199999999998</v>
      </c>
      <c r="I12" s="18">
        <v>0.85585867400000004</v>
      </c>
      <c r="J12" s="18">
        <v>1.3395878999999999E-2</v>
      </c>
      <c r="K12" s="3"/>
    </row>
    <row r="13" spans="1:14" ht="24" customHeight="1" x14ac:dyDescent="0.25">
      <c r="A13" s="17" t="s">
        <v>222</v>
      </c>
      <c r="B13" s="18">
        <v>14.93369603</v>
      </c>
      <c r="C13" s="18">
        <v>0.69934839100000001</v>
      </c>
      <c r="D13" s="18">
        <v>0.84413528199999999</v>
      </c>
      <c r="E13" s="18">
        <v>1.2689115000000001E-2</v>
      </c>
      <c r="F13" s="19"/>
      <c r="G13" s="18">
        <v>13.624037</v>
      </c>
      <c r="H13" s="18">
        <v>0.66016900000000001</v>
      </c>
      <c r="I13" s="18">
        <v>0.84413528199999999</v>
      </c>
      <c r="J13" s="18">
        <v>1.2689115000000001E-2</v>
      </c>
      <c r="K13" s="3"/>
    </row>
    <row r="14" spans="1:14" ht="24" customHeight="1" x14ac:dyDescent="0.25">
      <c r="A14" s="17" t="s">
        <v>223</v>
      </c>
      <c r="B14" s="18">
        <v>13.173793760000001</v>
      </c>
      <c r="C14" s="18">
        <v>0.952564203</v>
      </c>
      <c r="D14" s="18">
        <v>0.82334079599999999</v>
      </c>
      <c r="E14" s="18">
        <v>2.0163760999999999E-2</v>
      </c>
      <c r="F14" s="19"/>
      <c r="G14" s="18">
        <v>12.018475</v>
      </c>
      <c r="H14" s="18">
        <v>0.88180800000000004</v>
      </c>
      <c r="I14" s="18">
        <v>0.82334079599999999</v>
      </c>
      <c r="J14" s="18">
        <v>2.0163760999999999E-2</v>
      </c>
      <c r="K14" s="3"/>
    </row>
    <row r="15" spans="1:14" ht="24" customHeight="1" x14ac:dyDescent="0.25">
      <c r="A15" s="17" t="s">
        <v>224</v>
      </c>
      <c r="B15" s="18">
        <v>12.95456435</v>
      </c>
      <c r="C15" s="18">
        <v>1.069454787</v>
      </c>
      <c r="D15" s="18">
        <v>0.82746092900000001</v>
      </c>
      <c r="E15" s="18">
        <v>2.3044236999999999E-2</v>
      </c>
      <c r="F15" s="19"/>
      <c r="G15" s="18">
        <v>11.818471000000001</v>
      </c>
      <c r="H15" s="18">
        <v>0.98669300000000004</v>
      </c>
      <c r="I15" s="18">
        <v>0.82746092900000001</v>
      </c>
      <c r="J15" s="18">
        <v>2.3044236999999999E-2</v>
      </c>
      <c r="K15" s="3"/>
    </row>
    <row r="16" spans="1:14" ht="24" customHeight="1" x14ac:dyDescent="0.25">
      <c r="A16" s="17" t="s">
        <v>225</v>
      </c>
      <c r="B16" s="18">
        <v>9.9729834630000003</v>
      </c>
      <c r="C16" s="18">
        <v>0.65859301100000001</v>
      </c>
      <c r="D16" s="18">
        <v>0.80354209300000001</v>
      </c>
      <c r="E16" s="18">
        <v>1.4429111999999999E-2</v>
      </c>
      <c r="F16" s="19"/>
      <c r="G16" s="18">
        <v>9.0983699999999992</v>
      </c>
      <c r="H16" s="18">
        <v>0.61141500000000004</v>
      </c>
      <c r="I16" s="18">
        <v>0.80354209300000001</v>
      </c>
      <c r="J16" s="18">
        <v>1.4429111999999999E-2</v>
      </c>
      <c r="K16" s="3"/>
    </row>
    <row r="17" spans="1:11" ht="24" customHeight="1" x14ac:dyDescent="0.25">
      <c r="A17" s="17" t="s">
        <v>226</v>
      </c>
      <c r="B17" s="18">
        <v>10.167595479999999</v>
      </c>
      <c r="C17" s="18">
        <v>1.0189616610000001</v>
      </c>
      <c r="D17" s="18">
        <v>0.79116406100000003</v>
      </c>
      <c r="E17" s="18">
        <v>1.5414755E-2</v>
      </c>
      <c r="F17" s="19"/>
      <c r="G17" s="18">
        <v>9.2759149999999995</v>
      </c>
      <c r="H17" s="18">
        <v>0.93674299999999999</v>
      </c>
      <c r="I17" s="18">
        <v>0.79116406100000003</v>
      </c>
      <c r="J17" s="18">
        <v>1.5414755E-2</v>
      </c>
      <c r="K17" s="3"/>
    </row>
    <row r="18" spans="1:11" ht="24" customHeight="1" x14ac:dyDescent="0.25">
      <c r="A18" s="17" t="s">
        <v>227</v>
      </c>
      <c r="B18" s="18">
        <v>12.225597329999999</v>
      </c>
      <c r="C18" s="18">
        <v>0.74864137500000005</v>
      </c>
      <c r="D18" s="18">
        <v>0.81455448100000005</v>
      </c>
      <c r="E18" s="18">
        <v>1.3122217E-2</v>
      </c>
      <c r="F18" s="19"/>
      <c r="G18" s="18">
        <v>11.153433</v>
      </c>
      <c r="H18" s="18">
        <v>0.69695399999999996</v>
      </c>
      <c r="I18" s="18">
        <v>0.81455448100000005</v>
      </c>
      <c r="J18" s="18">
        <v>1.3122217E-2</v>
      </c>
      <c r="K18" s="3"/>
    </row>
    <row r="19" spans="1:11" ht="24" customHeight="1" x14ac:dyDescent="0.25">
      <c r="A19" s="17" t="s">
        <v>228</v>
      </c>
      <c r="B19" s="18">
        <v>8.3830298580000004</v>
      </c>
      <c r="C19" s="18">
        <v>0.67152060999999996</v>
      </c>
      <c r="D19" s="18">
        <v>0.80464875400000002</v>
      </c>
      <c r="E19" s="18">
        <v>2.3266861999999999E-2</v>
      </c>
      <c r="F19" s="19"/>
      <c r="G19" s="18">
        <v>7.6478529999999996</v>
      </c>
      <c r="H19" s="18">
        <v>0.619981</v>
      </c>
      <c r="I19" s="18">
        <v>0.80464875400000002</v>
      </c>
      <c r="J19" s="18">
        <v>2.3266861999999999E-2</v>
      </c>
      <c r="K19" s="3"/>
    </row>
    <row r="20" spans="1:11" ht="24" customHeight="1" x14ac:dyDescent="0.25">
      <c r="A20" s="17" t="s">
        <v>229</v>
      </c>
      <c r="B20" s="18">
        <v>10.5762243</v>
      </c>
      <c r="C20" s="18">
        <v>0.74999155900000003</v>
      </c>
      <c r="D20" s="18">
        <v>0.810198376</v>
      </c>
      <c r="E20" s="18">
        <v>1.5929237999999998E-2</v>
      </c>
      <c r="F20" s="19"/>
      <c r="G20" s="18">
        <v>9.6487079999999992</v>
      </c>
      <c r="H20" s="18">
        <v>0.69467900000000005</v>
      </c>
      <c r="I20" s="18">
        <v>0.810198376</v>
      </c>
      <c r="J20" s="18">
        <v>1.5929237999999998E-2</v>
      </c>
      <c r="K20" s="3"/>
    </row>
    <row r="21" spans="1:11" ht="24" customHeight="1" x14ac:dyDescent="0.25">
      <c r="A21" s="17" t="s">
        <v>230</v>
      </c>
      <c r="B21" s="18">
        <v>20.809125949999999</v>
      </c>
      <c r="C21" s="18">
        <v>0.696830854</v>
      </c>
      <c r="D21" s="18">
        <v>0.89255099999999998</v>
      </c>
      <c r="E21" s="18">
        <v>1.4391525E-2</v>
      </c>
      <c r="F21" s="19"/>
      <c r="G21" s="18">
        <v>18.984200999999999</v>
      </c>
      <c r="H21" s="18">
        <v>0.67821699999999996</v>
      </c>
      <c r="I21" s="18">
        <v>0.89255099999999998</v>
      </c>
      <c r="J21" s="18">
        <v>1.4391525E-2</v>
      </c>
      <c r="K21" s="3"/>
    </row>
    <row r="22" spans="1:11" ht="24" customHeight="1" x14ac:dyDescent="0.25">
      <c r="A22" s="17" t="s">
        <v>231</v>
      </c>
      <c r="B22" s="18">
        <v>15.05694615</v>
      </c>
      <c r="C22" s="18">
        <v>0.52552978400000006</v>
      </c>
      <c r="D22" s="18">
        <v>0.83034699999999995</v>
      </c>
      <c r="E22" s="18">
        <v>1.1943652000000001E-2</v>
      </c>
      <c r="F22" s="19"/>
      <c r="G22" s="18">
        <v>13.736478</v>
      </c>
      <c r="H22" s="18">
        <v>0.50901799999999997</v>
      </c>
      <c r="I22" s="18">
        <v>0.83034699999999995</v>
      </c>
      <c r="J22" s="18">
        <v>1.1943652000000001E-2</v>
      </c>
      <c r="K22" s="3"/>
    </row>
    <row r="23" spans="1:11" ht="24" customHeight="1" x14ac:dyDescent="0.25">
      <c r="A23" s="17" t="s">
        <v>232</v>
      </c>
      <c r="B23" s="18">
        <v>19.599333290000001</v>
      </c>
      <c r="C23" s="18">
        <v>0.61762296999999999</v>
      </c>
      <c r="D23" s="18">
        <v>0.87045099999999997</v>
      </c>
      <c r="E23" s="18">
        <v>1.3328593999999999E-2</v>
      </c>
      <c r="F23" s="19"/>
      <c r="G23" s="18">
        <v>17.880504999999999</v>
      </c>
      <c r="H23" s="18">
        <v>0.60582199999999997</v>
      </c>
      <c r="I23" s="18">
        <v>0.87045099999999997</v>
      </c>
      <c r="J23" s="18">
        <v>1.3328593999999999E-2</v>
      </c>
      <c r="K23" s="3"/>
    </row>
    <row r="24" spans="1:11" ht="24" customHeight="1" x14ac:dyDescent="0.25">
      <c r="A24" s="17" t="s">
        <v>233</v>
      </c>
      <c r="B24" s="18">
        <v>17.334634560000001</v>
      </c>
      <c r="C24" s="18">
        <v>0.62103573300000003</v>
      </c>
      <c r="D24" s="18">
        <v>0.84424299999999997</v>
      </c>
      <c r="E24" s="18">
        <v>1.3825168000000001E-2</v>
      </c>
      <c r="F24" s="19"/>
      <c r="G24" s="18">
        <v>15.814417000000001</v>
      </c>
      <c r="H24" s="18">
        <v>0.59979300000000002</v>
      </c>
      <c r="I24" s="18">
        <v>0.84424299999999997</v>
      </c>
      <c r="J24" s="18">
        <v>1.3825168000000001E-2</v>
      </c>
      <c r="K24" s="3"/>
    </row>
    <row r="25" spans="1:11" ht="24" customHeight="1" x14ac:dyDescent="0.25">
      <c r="A25" s="17" t="s">
        <v>234</v>
      </c>
      <c r="B25" s="18">
        <v>8.4777428140000008</v>
      </c>
      <c r="C25" s="18">
        <v>0.76826343399999997</v>
      </c>
      <c r="D25" s="18">
        <v>0.78798400000000002</v>
      </c>
      <c r="E25" s="18">
        <v>2.2872430999999999E-2</v>
      </c>
      <c r="F25" s="19"/>
      <c r="G25" s="18">
        <v>7.7342589999999998</v>
      </c>
      <c r="H25" s="18">
        <v>0.70746900000000001</v>
      </c>
      <c r="I25" s="18">
        <v>0.78798400000000002</v>
      </c>
      <c r="J25" s="18">
        <v>2.2872430999999999E-2</v>
      </c>
      <c r="K25" s="3"/>
    </row>
    <row r="26" spans="1:11" ht="24" customHeight="1" x14ac:dyDescent="0.25">
      <c r="A26" s="17" t="s">
        <v>235</v>
      </c>
      <c r="B26" s="18">
        <v>19.046499189999999</v>
      </c>
      <c r="C26" s="18">
        <v>0.471453293</v>
      </c>
      <c r="D26" s="18">
        <v>0.87082700000000002</v>
      </c>
      <c r="E26" s="18">
        <v>1.4171042999999999E-2</v>
      </c>
      <c r="F26" s="19"/>
      <c r="G26" s="18">
        <v>17.376154</v>
      </c>
      <c r="H26" s="18">
        <v>0.48142699999999999</v>
      </c>
      <c r="I26" s="18">
        <v>0.87082700000000002</v>
      </c>
      <c r="J26" s="18">
        <v>1.4171042999999999E-2</v>
      </c>
      <c r="K26" s="3"/>
    </row>
    <row r="27" spans="1:11" ht="24" customHeight="1" x14ac:dyDescent="0.25">
      <c r="A27" s="17" t="s">
        <v>236</v>
      </c>
      <c r="B27" s="18">
        <v>13.183309980000001</v>
      </c>
      <c r="C27" s="18">
        <v>0.67574939300000003</v>
      </c>
      <c r="D27" s="18">
        <v>0.80817499999999998</v>
      </c>
      <c r="E27" s="18">
        <v>3.4878320999999997E-2</v>
      </c>
      <c r="F27" s="19"/>
      <c r="G27" s="18">
        <v>12.027156</v>
      </c>
      <c r="H27" s="18">
        <v>0.63440399999999997</v>
      </c>
      <c r="I27" s="18">
        <v>0.80817499999999998</v>
      </c>
      <c r="J27" s="18">
        <v>3.4878320999999997E-2</v>
      </c>
      <c r="K27" s="3"/>
    </row>
    <row r="28" spans="1:11" ht="24" customHeight="1" x14ac:dyDescent="0.25">
      <c r="A28" s="17" t="s">
        <v>237</v>
      </c>
      <c r="B28" s="18">
        <v>12.559671310000001</v>
      </c>
      <c r="C28" s="18">
        <v>0.303260896</v>
      </c>
      <c r="D28" s="18">
        <v>0.82261899999999999</v>
      </c>
      <c r="E28" s="18">
        <v>1.2563388E-2</v>
      </c>
      <c r="F28" s="19"/>
      <c r="G28" s="18">
        <v>11.458209999999999</v>
      </c>
      <c r="H28" s="18">
        <v>0.31126399999999999</v>
      </c>
      <c r="I28" s="18">
        <v>0.82261899999999999</v>
      </c>
      <c r="J28" s="18">
        <v>1.2563388E-2</v>
      </c>
      <c r="K28" s="3"/>
    </row>
    <row r="29" spans="1:11" ht="24" customHeight="1" x14ac:dyDescent="0.25">
      <c r="A29" s="17" t="s">
        <v>238</v>
      </c>
      <c r="B29" s="18">
        <v>22.507658339999999</v>
      </c>
      <c r="C29" s="18">
        <v>0.54781442800000002</v>
      </c>
      <c r="D29" s="18">
        <v>0.88075000000000003</v>
      </c>
      <c r="E29" s="18">
        <v>1.4050218999999999E-2</v>
      </c>
      <c r="F29" s="19"/>
      <c r="G29" s="18">
        <v>20.533774999999999</v>
      </c>
      <c r="H29" s="18">
        <v>0.56133599999999995</v>
      </c>
      <c r="I29" s="18">
        <v>0.88075000000000003</v>
      </c>
      <c r="J29" s="18">
        <v>1.4050218999999999E-2</v>
      </c>
      <c r="K29" s="3"/>
    </row>
    <row r="30" spans="1:11" ht="24" customHeight="1" x14ac:dyDescent="0.25">
      <c r="A30" s="17" t="s">
        <v>239</v>
      </c>
      <c r="B30" s="18">
        <v>20.93926256</v>
      </c>
      <c r="C30" s="18">
        <v>0.85647058300000001</v>
      </c>
      <c r="D30" s="18">
        <v>0.89263099999999995</v>
      </c>
      <c r="E30" s="18">
        <v>1.5806468000000001E-2</v>
      </c>
      <c r="F30" s="19"/>
      <c r="G30" s="18">
        <v>19.102924999999999</v>
      </c>
      <c r="H30" s="18">
        <v>0.81673799999999996</v>
      </c>
      <c r="I30" s="18">
        <v>0.89263099999999995</v>
      </c>
      <c r="J30" s="18">
        <v>1.5806468000000001E-2</v>
      </c>
      <c r="K30" s="3"/>
    </row>
    <row r="31" spans="1:11" ht="24" customHeight="1" x14ac:dyDescent="0.25">
      <c r="A31" s="17" t="s">
        <v>240</v>
      </c>
      <c r="B31" s="18">
        <v>14.991465679999999</v>
      </c>
      <c r="C31" s="18">
        <v>0.65574428900000004</v>
      </c>
      <c r="D31" s="18">
        <v>0.82476499999999997</v>
      </c>
      <c r="E31" s="18">
        <v>1.3005259E-2</v>
      </c>
      <c r="F31" s="19"/>
      <c r="G31" s="18">
        <v>13.676740000000001</v>
      </c>
      <c r="H31" s="18">
        <v>0.62198699999999996</v>
      </c>
      <c r="I31" s="18">
        <v>0.82476499999999997</v>
      </c>
      <c r="J31" s="18">
        <v>1.3005259E-2</v>
      </c>
      <c r="K31" s="3"/>
    </row>
    <row r="32" spans="1:11" ht="24" customHeight="1" x14ac:dyDescent="0.25">
      <c r="A32" s="17" t="s">
        <v>241</v>
      </c>
      <c r="B32" s="18">
        <v>13.507272479999999</v>
      </c>
      <c r="C32" s="18">
        <v>1.0650691999999999</v>
      </c>
      <c r="D32" s="18">
        <v>0.82944200000000001</v>
      </c>
      <c r="E32" s="18">
        <v>1.8214322000000002E-2</v>
      </c>
      <c r="F32" s="19"/>
      <c r="G32" s="18">
        <v>12.322708</v>
      </c>
      <c r="H32" s="18">
        <v>0.98369600000000001</v>
      </c>
      <c r="I32" s="18">
        <v>0.82944200000000001</v>
      </c>
      <c r="J32" s="18">
        <v>1.8214322000000002E-2</v>
      </c>
      <c r="K32" s="3"/>
    </row>
    <row r="33" spans="1:11" ht="24" customHeight="1" x14ac:dyDescent="0.25">
      <c r="A33" s="17" t="s">
        <v>242</v>
      </c>
      <c r="B33" s="18">
        <v>19.394559529999999</v>
      </c>
      <c r="C33" s="18">
        <v>0.69344397099999999</v>
      </c>
      <c r="D33" s="18">
        <v>0.86711199999999999</v>
      </c>
      <c r="E33" s="18">
        <v>1.5263478E-2</v>
      </c>
      <c r="F33" s="19"/>
      <c r="G33" s="18">
        <v>17.69369</v>
      </c>
      <c r="H33" s="18">
        <v>0.66986999999999997</v>
      </c>
      <c r="I33" s="18">
        <v>0.86711199999999999</v>
      </c>
      <c r="J33" s="18">
        <v>1.5263478E-2</v>
      </c>
      <c r="K33" s="3"/>
    </row>
    <row r="34" spans="1:11" ht="24" customHeight="1" x14ac:dyDescent="0.25">
      <c r="A34" s="17" t="s">
        <v>243</v>
      </c>
      <c r="B34" s="18">
        <v>8.1923621020000006</v>
      </c>
      <c r="C34" s="18">
        <v>0.90184675299999995</v>
      </c>
      <c r="D34" s="18">
        <v>0.79512400000000005</v>
      </c>
      <c r="E34" s="18">
        <v>1.8197274999999999E-2</v>
      </c>
      <c r="F34" s="19"/>
      <c r="G34" s="18">
        <v>7.4739060000000004</v>
      </c>
      <c r="H34" s="18">
        <v>0.82799900000000004</v>
      </c>
      <c r="I34" s="18">
        <v>0.79512400000000005</v>
      </c>
      <c r="J34" s="18">
        <v>1.8197274999999999E-2</v>
      </c>
      <c r="K34" s="3"/>
    </row>
    <row r="35" spans="1:11" ht="24" customHeight="1" x14ac:dyDescent="0.25">
      <c r="A35" s="17" t="s">
        <v>244</v>
      </c>
      <c r="B35" s="18">
        <v>19.93856224</v>
      </c>
      <c r="C35" s="18">
        <v>0.645768762</v>
      </c>
      <c r="D35" s="18">
        <v>0.86464200000000002</v>
      </c>
      <c r="E35" s="18">
        <v>1.3863647E-2</v>
      </c>
      <c r="F35" s="19"/>
      <c r="G35" s="18">
        <v>18.189985</v>
      </c>
      <c r="H35" s="18">
        <v>0.63114599999999998</v>
      </c>
      <c r="I35" s="18">
        <v>0.86464200000000002</v>
      </c>
      <c r="J35" s="18">
        <v>1.3863647E-2</v>
      </c>
      <c r="K35" s="3"/>
    </row>
    <row r="36" spans="1:11" ht="24" customHeight="1" x14ac:dyDescent="0.25">
      <c r="A36" s="17" t="s">
        <v>245</v>
      </c>
      <c r="B36" s="18">
        <v>11.821527550000001</v>
      </c>
      <c r="C36" s="18">
        <v>0.59382799900000005</v>
      </c>
      <c r="D36" s="18">
        <v>0.80384500000000003</v>
      </c>
      <c r="E36" s="18">
        <v>1.3865608999999999E-2</v>
      </c>
      <c r="F36" s="19"/>
      <c r="G36" s="18">
        <v>10.784800000000001</v>
      </c>
      <c r="H36" s="18">
        <v>0.55813400000000002</v>
      </c>
      <c r="I36" s="18">
        <v>0.80384500000000003</v>
      </c>
      <c r="J36" s="18">
        <v>1.3865608999999999E-2</v>
      </c>
      <c r="K36" s="3"/>
    </row>
    <row r="37" spans="1:11" ht="24" customHeight="1" x14ac:dyDescent="0.25">
      <c r="A37" s="17" t="s">
        <v>246</v>
      </c>
      <c r="B37" s="18">
        <v>14.88974082</v>
      </c>
      <c r="C37" s="18">
        <v>0.62089153600000002</v>
      </c>
      <c r="D37" s="18">
        <v>0.84510099999999999</v>
      </c>
      <c r="E37" s="18">
        <v>1.2697193000000001E-2</v>
      </c>
      <c r="F37" s="19"/>
      <c r="G37" s="18">
        <v>13.583936</v>
      </c>
      <c r="H37" s="18">
        <v>0.59113800000000005</v>
      </c>
      <c r="I37" s="18">
        <v>0.84510099999999999</v>
      </c>
      <c r="J37" s="18">
        <v>1.2697193000000001E-2</v>
      </c>
      <c r="K37" s="3"/>
    </row>
    <row r="38" spans="1:11" ht="24" customHeight="1" x14ac:dyDescent="0.25">
      <c r="A38" s="17" t="s">
        <v>247</v>
      </c>
      <c r="B38" s="18">
        <v>4.7401163469999998</v>
      </c>
      <c r="C38" s="18">
        <v>0.45193484299999997</v>
      </c>
      <c r="D38" s="18">
        <v>0.75809000000000004</v>
      </c>
      <c r="E38" s="18">
        <v>1.1972182E-2</v>
      </c>
      <c r="F38" s="19"/>
      <c r="G38" s="18">
        <v>4.3244160000000003</v>
      </c>
      <c r="H38" s="18">
        <v>0.4158</v>
      </c>
      <c r="I38" s="18">
        <v>0.75809000000000004</v>
      </c>
      <c r="J38" s="18">
        <v>1.1972182E-2</v>
      </c>
      <c r="K38" s="3"/>
    </row>
    <row r="39" spans="1:11" ht="24" customHeight="1" x14ac:dyDescent="0.25">
      <c r="A39" s="17" t="s">
        <v>248</v>
      </c>
      <c r="B39" s="18">
        <v>22.361251639999999</v>
      </c>
      <c r="C39" s="18">
        <v>0.62269416300000002</v>
      </c>
      <c r="D39" s="18">
        <v>0.88703900000000002</v>
      </c>
      <c r="E39" s="18">
        <v>1.3018287999999999E-2</v>
      </c>
      <c r="F39" s="19"/>
      <c r="G39" s="18">
        <v>20.400207999999999</v>
      </c>
      <c r="H39" s="18">
        <v>0.62225299999999995</v>
      </c>
      <c r="I39" s="18">
        <v>0.88703900000000002</v>
      </c>
      <c r="J39" s="18">
        <v>1.3018287999999999E-2</v>
      </c>
      <c r="K39" s="3"/>
    </row>
    <row r="40" spans="1:11" ht="24" customHeight="1" x14ac:dyDescent="0.25">
      <c r="A40" s="17" t="s">
        <v>249</v>
      </c>
      <c r="B40" s="18">
        <v>10.20022209</v>
      </c>
      <c r="C40" s="18">
        <v>1.2824369579999999</v>
      </c>
      <c r="D40" s="18">
        <v>0.79234300000000002</v>
      </c>
      <c r="E40" s="18">
        <v>2.7305950999999998E-2</v>
      </c>
      <c r="F40" s="19"/>
      <c r="G40" s="18">
        <v>9.3056800000000006</v>
      </c>
      <c r="H40" s="18">
        <v>1.175689</v>
      </c>
      <c r="I40" s="18">
        <v>0.79234300000000002</v>
      </c>
      <c r="J40" s="18">
        <v>2.7305950999999998E-2</v>
      </c>
      <c r="K40" s="3"/>
    </row>
    <row r="41" spans="1:11" ht="24" customHeight="1" x14ac:dyDescent="0.25">
      <c r="A41" s="17" t="s">
        <v>250</v>
      </c>
      <c r="B41" s="18">
        <v>19.66971363</v>
      </c>
      <c r="C41" s="18">
        <v>0.57600622599999995</v>
      </c>
      <c r="D41" s="18">
        <v>0.85777599999999998</v>
      </c>
      <c r="E41" s="18">
        <v>1.2266753E-2</v>
      </c>
      <c r="F41" s="19"/>
      <c r="G41" s="18">
        <v>17.944714000000001</v>
      </c>
      <c r="H41" s="18">
        <v>0.57099200000000006</v>
      </c>
      <c r="I41" s="18">
        <v>0.85777599999999998</v>
      </c>
      <c r="J41" s="18">
        <v>1.2266753E-2</v>
      </c>
      <c r="K41" s="3"/>
    </row>
    <row r="42" spans="1:11" ht="24" customHeight="1" x14ac:dyDescent="0.25">
      <c r="A42" s="17" t="s">
        <v>251</v>
      </c>
      <c r="B42" s="18">
        <v>10.436860619999999</v>
      </c>
      <c r="C42" s="18">
        <v>0.34900548399999998</v>
      </c>
      <c r="D42" s="18">
        <v>0.81284699999999999</v>
      </c>
      <c r="E42" s="18">
        <v>3.8636349E-2</v>
      </c>
      <c r="F42" s="19"/>
      <c r="G42" s="18">
        <v>9.521566</v>
      </c>
      <c r="H42" s="18">
        <v>0.33974100000000002</v>
      </c>
      <c r="I42" s="18">
        <v>0.81284699999999999</v>
      </c>
      <c r="J42" s="18">
        <v>3.8636349E-2</v>
      </c>
      <c r="K42" s="3"/>
    </row>
    <row r="43" spans="1:11" ht="24" customHeight="1" x14ac:dyDescent="0.25">
      <c r="A43" s="17" t="s">
        <v>252</v>
      </c>
      <c r="B43" s="18">
        <v>21.26516706</v>
      </c>
      <c r="C43" s="18">
        <v>0.482921453</v>
      </c>
      <c r="D43" s="18">
        <v>0.87312699999999999</v>
      </c>
      <c r="E43" s="18">
        <v>1.2347304E-2</v>
      </c>
      <c r="F43" s="19"/>
      <c r="G43" s="18">
        <v>19.400248999999999</v>
      </c>
      <c r="H43" s="18">
        <v>0.50240899999999999</v>
      </c>
      <c r="I43" s="18">
        <v>0.87312699999999999</v>
      </c>
      <c r="J43" s="18">
        <v>1.2347304E-2</v>
      </c>
      <c r="K43" s="3"/>
    </row>
    <row r="44" spans="1:11" ht="24" customHeight="1" x14ac:dyDescent="0.25">
      <c r="A44" s="17" t="s">
        <v>253</v>
      </c>
      <c r="B44" s="18">
        <v>27.004857099999999</v>
      </c>
      <c r="C44" s="18">
        <v>0.38804210099999997</v>
      </c>
      <c r="D44" s="18">
        <v>0.925647</v>
      </c>
      <c r="E44" s="18">
        <v>1.4284694000000001E-2</v>
      </c>
      <c r="F44" s="19"/>
      <c r="G44" s="18">
        <v>24.636578</v>
      </c>
      <c r="H44" s="18">
        <v>0.468362</v>
      </c>
      <c r="I44" s="18">
        <v>0.925647</v>
      </c>
      <c r="J44" s="18">
        <v>1.4284694000000001E-2</v>
      </c>
      <c r="K44" s="3"/>
    </row>
    <row r="45" spans="1:11" ht="24" customHeight="1" x14ac:dyDescent="0.25">
      <c r="A45" s="17" t="s">
        <v>254</v>
      </c>
      <c r="B45" s="18">
        <v>20.91881536</v>
      </c>
      <c r="C45" s="18">
        <v>0.37148958300000001</v>
      </c>
      <c r="D45" s="18">
        <v>0.88222699999999998</v>
      </c>
      <c r="E45" s="18">
        <v>1.2653799E-2</v>
      </c>
      <c r="F45" s="19"/>
      <c r="G45" s="18">
        <v>19.084271000000001</v>
      </c>
      <c r="H45" s="18">
        <v>0.41387099999999999</v>
      </c>
      <c r="I45" s="18">
        <v>0.88222699999999998</v>
      </c>
      <c r="J45" s="18">
        <v>1.2653799E-2</v>
      </c>
      <c r="K45" s="3"/>
    </row>
    <row r="46" spans="1:11" ht="24" customHeight="1" x14ac:dyDescent="0.25">
      <c r="A46" s="17" t="s">
        <v>255</v>
      </c>
      <c r="B46" s="18">
        <v>23.067848139999999</v>
      </c>
      <c r="C46" s="18">
        <v>0.58304100199999997</v>
      </c>
      <c r="D46" s="18">
        <v>0.89479699999999995</v>
      </c>
      <c r="E46" s="18">
        <v>1.3393919000000001E-2</v>
      </c>
      <c r="F46" s="19"/>
      <c r="G46" s="18">
        <v>21.044837999999999</v>
      </c>
      <c r="H46" s="18">
        <v>0.59291300000000002</v>
      </c>
      <c r="I46" s="18">
        <v>0.89479699999999995</v>
      </c>
      <c r="J46" s="18">
        <v>1.3393919000000001E-2</v>
      </c>
      <c r="K46" s="3"/>
    </row>
    <row r="47" spans="1:11" ht="24" customHeight="1" x14ac:dyDescent="0.25">
      <c r="A47" s="17" t="s">
        <v>256</v>
      </c>
      <c r="B47" s="18">
        <v>15.12718243</v>
      </c>
      <c r="C47" s="18">
        <v>0.96649043199999995</v>
      </c>
      <c r="D47" s="18">
        <v>0.83263841400000005</v>
      </c>
      <c r="E47" s="18">
        <v>1.3458636E-2</v>
      </c>
      <c r="F47" s="19"/>
      <c r="G47" s="18">
        <v>13.800554999999999</v>
      </c>
      <c r="H47" s="18">
        <v>0.898308</v>
      </c>
      <c r="I47" s="18">
        <v>0.83263841400000005</v>
      </c>
      <c r="J47" s="18">
        <v>1.3458636E-2</v>
      </c>
      <c r="K47" s="3"/>
    </row>
    <row r="48" spans="1:11" ht="24" customHeight="1" x14ac:dyDescent="0.25">
      <c r="A48" s="17" t="s">
        <v>257</v>
      </c>
      <c r="B48" s="18">
        <v>26.599731479999999</v>
      </c>
      <c r="C48" s="18">
        <v>0.84320852599999996</v>
      </c>
      <c r="D48" s="18">
        <v>0.90655865499999999</v>
      </c>
      <c r="E48" s="18">
        <v>1.6634383999999999E-2</v>
      </c>
      <c r="F48" s="19"/>
      <c r="G48" s="18">
        <v>24.266981000000001</v>
      </c>
      <c r="H48" s="18">
        <v>0.82643800000000001</v>
      </c>
      <c r="I48" s="18">
        <v>0.90655865499999999</v>
      </c>
      <c r="J48" s="18">
        <v>1.6634383999999999E-2</v>
      </c>
      <c r="K48" s="3"/>
    </row>
    <row r="49" spans="1:14" ht="24" customHeight="1" x14ac:dyDescent="0.25">
      <c r="A49" s="17" t="s">
        <v>258</v>
      </c>
      <c r="B49" s="18">
        <v>7.4665959099999997</v>
      </c>
      <c r="C49" s="18">
        <v>0.91410214199999995</v>
      </c>
      <c r="D49" s="18">
        <v>0.77692605699999995</v>
      </c>
      <c r="E49" s="18">
        <v>1.5330547E-2</v>
      </c>
      <c r="F49" s="19"/>
      <c r="G49" s="18">
        <v>6.811788</v>
      </c>
      <c r="H49" s="18">
        <v>0.83823599999999998</v>
      </c>
      <c r="I49" s="18">
        <v>0.77692605699999995</v>
      </c>
      <c r="J49" s="18">
        <v>1.5330547E-2</v>
      </c>
      <c r="K49" s="3"/>
    </row>
    <row r="50" spans="1:14" ht="24" customHeight="1" x14ac:dyDescent="0.25">
      <c r="A50" s="17" t="s">
        <v>259</v>
      </c>
      <c r="B50" s="18">
        <v>16.1393156</v>
      </c>
      <c r="C50" s="18">
        <v>0.71362443399999997</v>
      </c>
      <c r="D50" s="18">
        <v>0.84060904599999997</v>
      </c>
      <c r="E50" s="18">
        <v>1.5203896E-2</v>
      </c>
      <c r="F50" s="19"/>
      <c r="G50" s="18">
        <v>14.723924999999999</v>
      </c>
      <c r="H50" s="18">
        <v>0.67634499999999997</v>
      </c>
      <c r="I50" s="18">
        <v>0.84060904599999997</v>
      </c>
      <c r="J50" s="18">
        <v>1.5203896E-2</v>
      </c>
      <c r="K50" s="3"/>
    </row>
    <row r="51" spans="1:14" ht="24" customHeight="1" x14ac:dyDescent="0.25">
      <c r="A51" s="17" t="s">
        <v>260</v>
      </c>
      <c r="B51" s="18">
        <v>18.025150239999999</v>
      </c>
      <c r="C51" s="18">
        <v>1.075485824</v>
      </c>
      <c r="D51" s="18">
        <v>0.85053285599999995</v>
      </c>
      <c r="E51" s="18">
        <v>2.5617569999999999E-2</v>
      </c>
      <c r="F51" s="19"/>
      <c r="G51" s="18">
        <v>16.444375999999998</v>
      </c>
      <c r="H51" s="18">
        <v>1.002291</v>
      </c>
      <c r="I51" s="18">
        <v>0.85053285599999995</v>
      </c>
      <c r="J51" s="18">
        <v>2.5617569999999999E-2</v>
      </c>
      <c r="K51" s="3"/>
    </row>
    <row r="52" spans="1:14" ht="24" customHeight="1" x14ac:dyDescent="0.25">
      <c r="A52" s="17" t="s">
        <v>261</v>
      </c>
      <c r="B52" s="18">
        <v>17.4047135</v>
      </c>
      <c r="C52" s="18">
        <v>1.085035322</v>
      </c>
      <c r="D52" s="18">
        <v>0.860522809</v>
      </c>
      <c r="E52" s="18">
        <v>1.5966492999999998E-2</v>
      </c>
      <c r="F52" s="19"/>
      <c r="G52" s="18">
        <v>15.878349999999999</v>
      </c>
      <c r="H52" s="18">
        <v>1.0094179999999999</v>
      </c>
      <c r="I52" s="18">
        <v>0.860522809</v>
      </c>
      <c r="J52" s="18">
        <v>1.5966492999999998E-2</v>
      </c>
      <c r="K52" s="3"/>
    </row>
    <row r="53" spans="1:14" ht="24" customHeight="1" x14ac:dyDescent="0.25">
      <c r="B53" s="1"/>
      <c r="C53" s="1"/>
      <c r="D53" s="1"/>
      <c r="E53" s="1"/>
      <c r="G53" s="1"/>
      <c r="H53" s="1"/>
      <c r="I53" s="1"/>
      <c r="J53" s="1"/>
      <c r="K53" s="13"/>
    </row>
    <row r="54" spans="1:14" ht="24" customHeight="1" x14ac:dyDescent="0.25">
      <c r="A54" s="12" t="s">
        <v>262</v>
      </c>
      <c r="B54" s="1"/>
      <c r="C54" s="1"/>
      <c r="D54" s="1"/>
      <c r="E54" s="1"/>
      <c r="G54" s="1"/>
      <c r="H54" s="1"/>
      <c r="I54" s="1"/>
      <c r="J54" s="1"/>
      <c r="K54" s="13"/>
    </row>
    <row r="55" spans="1:14" ht="24" customHeight="1" x14ac:dyDescent="0.25">
      <c r="A55" s="17" t="s">
        <v>263</v>
      </c>
      <c r="B55" s="18">
        <v>4.0730564139234202</v>
      </c>
      <c r="C55" s="18">
        <v>3.4019064738892997E-2</v>
      </c>
      <c r="D55" s="18">
        <v>0.74690200727581302</v>
      </c>
      <c r="E55" s="18">
        <v>5.3447341506479996E-3</v>
      </c>
      <c r="F55" s="19"/>
      <c r="G55" s="18">
        <v>3.686755346</v>
      </c>
      <c r="H55" s="18">
        <v>6.4984466690000006E-2</v>
      </c>
      <c r="I55" s="18">
        <v>0.74690200727581302</v>
      </c>
      <c r="J55" s="18">
        <v>5.3447341506479996E-3</v>
      </c>
      <c r="K55" s="13"/>
      <c r="M55"/>
      <c r="N55"/>
    </row>
    <row r="56" spans="1:14" ht="24" customHeight="1" x14ac:dyDescent="0.25">
      <c r="A56" s="17" t="s">
        <v>263</v>
      </c>
      <c r="B56" s="18">
        <v>3.8834511317904399</v>
      </c>
      <c r="C56" s="18">
        <v>3.1233697788291999E-2</v>
      </c>
      <c r="D56" s="18">
        <v>0.74541118552029495</v>
      </c>
      <c r="E56" s="18">
        <v>5.9122254659309996E-3</v>
      </c>
      <c r="F56" s="19"/>
      <c r="G56" s="18">
        <v>3.515132806</v>
      </c>
      <c r="H56" s="18">
        <v>6.1451401599999997E-2</v>
      </c>
      <c r="I56" s="18">
        <v>0.74541118552029495</v>
      </c>
      <c r="J56" s="18">
        <v>5.9122254659309996E-3</v>
      </c>
      <c r="K56" s="13"/>
      <c r="M56" s="25"/>
      <c r="N56" s="25"/>
    </row>
    <row r="57" spans="1:14" ht="24" customHeight="1" x14ac:dyDescent="0.25">
      <c r="A57" s="17" t="s">
        <v>263</v>
      </c>
      <c r="B57" s="18">
        <v>3.9494195236839502</v>
      </c>
      <c r="C57" s="18">
        <v>3.1967464186307998E-2</v>
      </c>
      <c r="D57" s="18">
        <v>0.74583326537002403</v>
      </c>
      <c r="E57" s="18">
        <v>5.1077336078420004E-3</v>
      </c>
      <c r="F57" s="19"/>
      <c r="G57" s="18">
        <v>3.5748445539999998</v>
      </c>
      <c r="H57" s="18">
        <v>6.2580110110000003E-2</v>
      </c>
      <c r="I57" s="18">
        <v>0.74583326537002403</v>
      </c>
      <c r="J57" s="18">
        <v>5.1077336078420004E-3</v>
      </c>
      <c r="K57" s="13"/>
    </row>
    <row r="58" spans="1:14" ht="24" customHeight="1" x14ac:dyDescent="0.25">
      <c r="A58" s="17" t="s">
        <v>263</v>
      </c>
      <c r="B58" s="18">
        <v>3.9899119386186599</v>
      </c>
      <c r="C58" s="18">
        <v>3.2503419869922001E-2</v>
      </c>
      <c r="D58" s="18">
        <v>0.75224091409061</v>
      </c>
      <c r="E58" s="18">
        <v>5.3394659977649998E-3</v>
      </c>
      <c r="F58" s="19"/>
      <c r="G58" s="18">
        <v>3.6114965460000001</v>
      </c>
      <c r="H58" s="18">
        <v>6.330908599E-2</v>
      </c>
      <c r="I58" s="18">
        <v>0.75224091409061</v>
      </c>
      <c r="J58" s="18">
        <v>5.3394659977649998E-3</v>
      </c>
      <c r="K58" s="13"/>
    </row>
    <row r="59" spans="1:14" ht="24" customHeight="1" x14ac:dyDescent="0.25">
      <c r="A59" s="17" t="s">
        <v>263</v>
      </c>
      <c r="B59" s="18">
        <v>5.1841370170079202</v>
      </c>
      <c r="C59" s="18">
        <v>0.124704671079545</v>
      </c>
      <c r="D59" s="18">
        <v>0.74925540465995399</v>
      </c>
      <c r="E59" s="18">
        <v>8.0119221337569997E-3</v>
      </c>
      <c r="F59" s="19"/>
      <c r="G59" s="18">
        <v>4.6924576819999997</v>
      </c>
      <c r="H59" s="18">
        <v>0.1343369666</v>
      </c>
      <c r="I59" s="18">
        <v>0.74925540465995399</v>
      </c>
      <c r="J59" s="18">
        <v>8.0119221337569997E-3</v>
      </c>
      <c r="K59" s="13"/>
    </row>
    <row r="60" spans="1:14" ht="24" customHeight="1" x14ac:dyDescent="0.25">
      <c r="A60" s="17" t="s">
        <v>263</v>
      </c>
      <c r="B60" s="18">
        <v>5.2564299416507598</v>
      </c>
      <c r="C60" s="18">
        <v>0.11986860249659199</v>
      </c>
      <c r="D60" s="18">
        <v>0.73932715538176597</v>
      </c>
      <c r="E60" s="18">
        <v>1.1973385476492E-2</v>
      </c>
      <c r="F60" s="19"/>
      <c r="G60" s="18">
        <v>4.7578941260000001</v>
      </c>
      <c r="H60" s="18">
        <v>0.13124921319999999</v>
      </c>
      <c r="I60" s="18">
        <v>0.73932715538176597</v>
      </c>
      <c r="J60" s="18">
        <v>1.1973385476492E-2</v>
      </c>
      <c r="K60" s="13"/>
    </row>
    <row r="61" spans="1:14" ht="24" customHeight="1" x14ac:dyDescent="0.25">
      <c r="A61" s="17" t="s">
        <v>263</v>
      </c>
      <c r="B61" s="18">
        <v>4.9752986234161396</v>
      </c>
      <c r="C61" s="18">
        <v>4.2131925075164001E-2</v>
      </c>
      <c r="D61" s="18">
        <v>0.74573865260751504</v>
      </c>
      <c r="E61" s="18">
        <v>6.3787080217029999E-3</v>
      </c>
      <c r="F61" s="19"/>
      <c r="G61" s="18">
        <v>4.5034261579999999</v>
      </c>
      <c r="H61" s="18">
        <v>7.9628351210000003E-2</v>
      </c>
      <c r="I61" s="18">
        <v>0.74573865260751504</v>
      </c>
      <c r="J61" s="18">
        <v>6.3787080217029999E-3</v>
      </c>
      <c r="K61" s="13"/>
    </row>
    <row r="62" spans="1:14" ht="24" customHeight="1" x14ac:dyDescent="0.25">
      <c r="A62" s="17" t="s">
        <v>263</v>
      </c>
      <c r="B62" s="18">
        <v>6.1734136810878404</v>
      </c>
      <c r="C62" s="18">
        <v>0.10759248751367</v>
      </c>
      <c r="D62" s="18">
        <v>0.74832463369479696</v>
      </c>
      <c r="E62" s="18">
        <v>8.1698865810700006E-3</v>
      </c>
      <c r="F62" s="19"/>
      <c r="G62" s="18">
        <v>5.5879083359999999</v>
      </c>
      <c r="H62" s="18">
        <v>0.13041279089999999</v>
      </c>
      <c r="I62" s="18">
        <v>0.74832463369479696</v>
      </c>
      <c r="J62" s="18">
        <v>8.1698865810700006E-3</v>
      </c>
      <c r="K62" s="13"/>
    </row>
    <row r="63" spans="1:14" ht="24" customHeight="1" x14ac:dyDescent="0.25">
      <c r="A63" s="17" t="s">
        <v>263</v>
      </c>
      <c r="B63" s="18">
        <v>8.7777347045149803</v>
      </c>
      <c r="C63" s="18">
        <v>8.9399466064623997E-2</v>
      </c>
      <c r="D63" s="18">
        <v>0.75509728996564796</v>
      </c>
      <c r="E63" s="18">
        <v>6.3965877706579997E-3</v>
      </c>
      <c r="F63" s="19"/>
      <c r="G63" s="18">
        <v>7.9452276270000004</v>
      </c>
      <c r="H63" s="18">
        <v>0.14750392549999999</v>
      </c>
      <c r="I63" s="18">
        <v>0.75509728996564796</v>
      </c>
      <c r="J63" s="18">
        <v>6.3965877706579997E-3</v>
      </c>
      <c r="K63" s="13"/>
    </row>
    <row r="64" spans="1:14" ht="24" customHeight="1" x14ac:dyDescent="0.25">
      <c r="A64" s="17" t="s">
        <v>263</v>
      </c>
      <c r="B64" s="18">
        <v>5.7215235527761603</v>
      </c>
      <c r="C64" s="18">
        <v>0.128910193008614</v>
      </c>
      <c r="D64" s="18">
        <v>0.75178506833102698</v>
      </c>
      <c r="E64" s="18">
        <v>1.4381607793766999E-2</v>
      </c>
      <c r="F64" s="19"/>
      <c r="G64" s="18">
        <v>5.1788768430000003</v>
      </c>
      <c r="H64" s="18">
        <v>0.1416938449</v>
      </c>
      <c r="I64" s="18">
        <v>0.75178506833102698</v>
      </c>
      <c r="J64" s="18">
        <v>1.4381607793766999E-2</v>
      </c>
      <c r="K64" s="13"/>
    </row>
    <row r="65" spans="1:11" ht="24" customHeight="1" x14ac:dyDescent="0.25">
      <c r="A65" s="17" t="s">
        <v>263</v>
      </c>
      <c r="B65" s="18">
        <v>6.0073253116549896</v>
      </c>
      <c r="C65" s="18">
        <v>0.10680068563659401</v>
      </c>
      <c r="D65" s="18">
        <v>0.73999067451809497</v>
      </c>
      <c r="E65" s="18">
        <v>1.17554589487E-2</v>
      </c>
      <c r="F65" s="19"/>
      <c r="G65" s="18">
        <v>5.4375722939999998</v>
      </c>
      <c r="H65" s="18">
        <v>0.12833183610000001</v>
      </c>
      <c r="I65" s="18">
        <v>0.73999067451809497</v>
      </c>
      <c r="J65" s="18">
        <v>1.17554589487E-2</v>
      </c>
      <c r="K65" s="13"/>
    </row>
    <row r="66" spans="1:11" ht="24" customHeight="1" x14ac:dyDescent="0.25">
      <c r="A66" s="17" t="s">
        <v>263</v>
      </c>
      <c r="B66" s="18">
        <v>6.0480194890665997</v>
      </c>
      <c r="C66" s="18">
        <v>6.7875422619487993E-2</v>
      </c>
      <c r="D66" s="18">
        <v>0.74063432801863005</v>
      </c>
      <c r="E66" s="18">
        <v>7.2695857560930001E-3</v>
      </c>
      <c r="F66" s="19"/>
      <c r="G66" s="18">
        <v>5.474406911</v>
      </c>
      <c r="H66" s="18">
        <v>0.10485781230000001</v>
      </c>
      <c r="I66" s="18">
        <v>0.74063432801863005</v>
      </c>
      <c r="J66" s="18">
        <v>7.2695857560930001E-3</v>
      </c>
      <c r="K66" s="13"/>
    </row>
    <row r="67" spans="1:11" ht="24" customHeight="1" x14ac:dyDescent="0.25">
      <c r="A67" s="17" t="s">
        <v>263</v>
      </c>
      <c r="B67" s="18">
        <v>3.1213939393651402</v>
      </c>
      <c r="C67" s="18">
        <v>4.8388673730304997E-2</v>
      </c>
      <c r="D67" s="18">
        <v>0.74049659755265496</v>
      </c>
      <c r="E67" s="18">
        <v>5.1069262885250002E-3</v>
      </c>
      <c r="F67" s="19"/>
      <c r="G67" s="18">
        <v>2.8253514370000001</v>
      </c>
      <c r="H67" s="18">
        <v>6.1981082729999998E-2</v>
      </c>
      <c r="I67" s="18">
        <v>0.74049659755265496</v>
      </c>
      <c r="J67" s="18">
        <v>5.1069262885250002E-3</v>
      </c>
      <c r="K67" s="13"/>
    </row>
    <row r="68" spans="1:11" ht="24" customHeight="1" x14ac:dyDescent="0.25">
      <c r="A68" s="17" t="s">
        <v>263</v>
      </c>
      <c r="B68" s="18">
        <v>3.9346262591841801</v>
      </c>
      <c r="C68" s="18">
        <v>4.3885229496905001E-2</v>
      </c>
      <c r="D68" s="18">
        <v>0.74249578854916798</v>
      </c>
      <c r="E68" s="18">
        <v>5.1183693470120001E-3</v>
      </c>
      <c r="F68" s="19"/>
      <c r="G68" s="18">
        <v>3.5614543279999999</v>
      </c>
      <c r="H68" s="18">
        <v>6.8072743990000004E-2</v>
      </c>
      <c r="I68" s="18">
        <v>0.74249578854916798</v>
      </c>
      <c r="J68" s="18">
        <v>5.1183693470120001E-3</v>
      </c>
      <c r="K68" s="13"/>
    </row>
    <row r="69" spans="1:11" ht="24" customHeight="1" x14ac:dyDescent="0.25">
      <c r="A69" s="17" t="s">
        <v>263</v>
      </c>
      <c r="B69" s="18">
        <v>5.75470960376125</v>
      </c>
      <c r="C69" s="18">
        <v>8.9266634795741998E-2</v>
      </c>
      <c r="D69" s="18">
        <v>0.75245214705216001</v>
      </c>
      <c r="E69" s="18">
        <v>1.0739562332952E-2</v>
      </c>
      <c r="F69" s="19"/>
      <c r="G69" s="18">
        <v>5.2089154280000001</v>
      </c>
      <c r="H69" s="18">
        <v>0.11430603640000001</v>
      </c>
      <c r="I69" s="18">
        <v>0.75245214705216001</v>
      </c>
      <c r="J69" s="18">
        <v>1.0739562332952E-2</v>
      </c>
      <c r="K69" s="13"/>
    </row>
    <row r="70" spans="1:11" ht="24" customHeight="1" x14ac:dyDescent="0.25">
      <c r="A70" s="17" t="s">
        <v>263</v>
      </c>
      <c r="B70" s="18">
        <v>3.7349674994776501</v>
      </c>
      <c r="C70" s="18">
        <v>7.9769322044572002E-2</v>
      </c>
      <c r="D70" s="18">
        <v>0.743944047852097</v>
      </c>
      <c r="E70" s="18">
        <v>9.8841375739730005E-3</v>
      </c>
      <c r="F70" s="19"/>
      <c r="G70" s="18">
        <v>3.3807318130000001</v>
      </c>
      <c r="H70" s="18">
        <v>8.9258535489999999E-2</v>
      </c>
      <c r="I70" s="18">
        <v>0.743944047852097</v>
      </c>
      <c r="J70" s="18">
        <v>9.8841375739730005E-3</v>
      </c>
      <c r="K70" s="13"/>
    </row>
    <row r="71" spans="1:11" ht="24" customHeight="1" x14ac:dyDescent="0.25">
      <c r="A71" s="17" t="s">
        <v>263</v>
      </c>
      <c r="B71" s="18">
        <v>4.6462836724563203</v>
      </c>
      <c r="C71" s="18">
        <v>4.5560195096319998E-2</v>
      </c>
      <c r="D71" s="18">
        <v>0.74676004965246301</v>
      </c>
      <c r="E71" s="18">
        <v>5.6372094488330001E-3</v>
      </c>
      <c r="F71" s="19"/>
      <c r="G71" s="18">
        <v>4.2056159859999998</v>
      </c>
      <c r="H71" s="18">
        <v>7.7214584380000006E-2</v>
      </c>
      <c r="I71" s="18">
        <v>0.74676004965246301</v>
      </c>
      <c r="J71" s="18">
        <v>5.6372094488330001E-3</v>
      </c>
      <c r="K71" s="13"/>
    </row>
    <row r="72" spans="1:11" ht="24" customHeight="1" x14ac:dyDescent="0.25">
      <c r="A72" s="17" t="s">
        <v>263</v>
      </c>
      <c r="B72" s="18">
        <v>5.5930423947812402</v>
      </c>
      <c r="C72" s="18">
        <v>8.0548032222481997E-2</v>
      </c>
      <c r="D72" s="18">
        <v>0.74969658916264004</v>
      </c>
      <c r="E72" s="18">
        <v>7.6673532551770002E-3</v>
      </c>
      <c r="F72" s="19"/>
      <c r="G72" s="18">
        <v>5.0625812300000002</v>
      </c>
      <c r="H72" s="18">
        <v>0.1071947089</v>
      </c>
      <c r="I72" s="18">
        <v>0.74969658916264004</v>
      </c>
      <c r="J72" s="18">
        <v>7.6673532551770002E-3</v>
      </c>
      <c r="K72" s="13"/>
    </row>
    <row r="73" spans="1:11" ht="24" customHeight="1" x14ac:dyDescent="0.25">
      <c r="A73" s="17" t="s">
        <v>263</v>
      </c>
      <c r="B73" s="18">
        <v>7.60598475304307</v>
      </c>
      <c r="C73" s="18">
        <v>0.146346296200137</v>
      </c>
      <c r="D73" s="18">
        <v>0.75344162190852304</v>
      </c>
      <c r="E73" s="18">
        <v>1.0821103269935E-2</v>
      </c>
      <c r="F73" s="19"/>
      <c r="G73" s="18">
        <v>6.884610007</v>
      </c>
      <c r="H73" s="18">
        <v>0.1701970394</v>
      </c>
      <c r="I73" s="18">
        <v>0.75344162190852304</v>
      </c>
      <c r="J73" s="18">
        <v>1.0821103269935E-2</v>
      </c>
      <c r="K73" s="13"/>
    </row>
    <row r="74" spans="1:11" ht="24" customHeight="1" x14ac:dyDescent="0.25">
      <c r="A74" s="17" t="s">
        <v>263</v>
      </c>
      <c r="B74" s="18">
        <v>4.2107226299486298</v>
      </c>
      <c r="C74" s="18">
        <v>5.8605542582814002E-2</v>
      </c>
      <c r="D74" s="18">
        <v>0.737248547596695</v>
      </c>
      <c r="E74" s="18">
        <v>7.2701481115609997E-3</v>
      </c>
      <c r="F74" s="19"/>
      <c r="G74" s="18">
        <v>3.8113648790000001</v>
      </c>
      <c r="H74" s="18">
        <v>7.9460156670000004E-2</v>
      </c>
      <c r="I74" s="18">
        <v>0.737248547596695</v>
      </c>
      <c r="J74" s="18">
        <v>7.2701481115609997E-3</v>
      </c>
      <c r="K74" s="13"/>
    </row>
    <row r="75" spans="1:11" ht="24" customHeight="1" x14ac:dyDescent="0.25">
      <c r="A75" s="17" t="s">
        <v>263</v>
      </c>
      <c r="B75" s="18">
        <v>6.3388055374486996</v>
      </c>
      <c r="C75" s="18">
        <v>8.8147849766846004E-2</v>
      </c>
      <c r="D75" s="18">
        <v>0.74359826640245996</v>
      </c>
      <c r="E75" s="18">
        <v>7.0931898798099998E-3</v>
      </c>
      <c r="F75" s="19"/>
      <c r="G75" s="18">
        <v>5.7376139259999999</v>
      </c>
      <c r="H75" s="18">
        <v>0.1195726708</v>
      </c>
      <c r="I75" s="18">
        <v>0.74359826640245996</v>
      </c>
      <c r="J75" s="18">
        <v>7.0931898798099998E-3</v>
      </c>
      <c r="K75" s="13"/>
    </row>
    <row r="76" spans="1:11" ht="24" customHeight="1" x14ac:dyDescent="0.25">
      <c r="A76" s="17" t="s">
        <v>263</v>
      </c>
      <c r="B76" s="18">
        <v>6.7242363361750499</v>
      </c>
      <c r="C76" s="18">
        <v>0.12586632877638801</v>
      </c>
      <c r="D76" s="18">
        <v>0.75071697894505596</v>
      </c>
      <c r="E76" s="18">
        <v>6.1656020741629996E-3</v>
      </c>
      <c r="F76" s="19"/>
      <c r="G76" s="18">
        <v>6.0864892939999997</v>
      </c>
      <c r="H76" s="18">
        <v>0.1480040695</v>
      </c>
      <c r="I76" s="18">
        <v>0.75071697894505596</v>
      </c>
      <c r="J76" s="18">
        <v>6.1656020741629996E-3</v>
      </c>
      <c r="K76" s="13"/>
    </row>
    <row r="77" spans="1:11" ht="24" customHeight="1" x14ac:dyDescent="0.25">
      <c r="A77" s="17" t="s">
        <v>263</v>
      </c>
      <c r="B77" s="18">
        <v>5.2372730017387701</v>
      </c>
      <c r="C77" s="18">
        <v>3.7645312289535E-2</v>
      </c>
      <c r="D77" s="18">
        <v>0.74532543079060298</v>
      </c>
      <c r="E77" s="18">
        <v>6.2397020681000002E-3</v>
      </c>
      <c r="F77" s="19"/>
      <c r="G77" s="18">
        <v>4.7405540889999997</v>
      </c>
      <c r="H77" s="18">
        <v>8.1089735940000005E-2</v>
      </c>
      <c r="I77" s="18">
        <v>0.74532543079060298</v>
      </c>
      <c r="J77" s="18">
        <v>6.2397020681000002E-3</v>
      </c>
      <c r="K77" s="13"/>
    </row>
    <row r="78" spans="1:11" ht="24" customHeight="1" x14ac:dyDescent="0.25">
      <c r="A78" s="17" t="s">
        <v>263</v>
      </c>
      <c r="B78" s="18">
        <v>5.0500870270630296</v>
      </c>
      <c r="C78" s="18">
        <v>5.0784289674307002E-2</v>
      </c>
      <c r="D78" s="18">
        <v>0.74252249740376197</v>
      </c>
      <c r="E78" s="18">
        <v>6.0831430755429999E-3</v>
      </c>
      <c r="F78" s="19"/>
      <c r="G78" s="18">
        <v>4.5711214020000002</v>
      </c>
      <c r="H78" s="18">
        <v>8.4542058249999996E-2</v>
      </c>
      <c r="I78" s="18">
        <v>0.74252249740376197</v>
      </c>
      <c r="J78" s="18">
        <v>6.0831430755429999E-3</v>
      </c>
      <c r="K78" s="13"/>
    </row>
    <row r="79" spans="1:11" ht="24" customHeight="1" x14ac:dyDescent="0.25">
      <c r="A79" s="17" t="s">
        <v>263</v>
      </c>
      <c r="B79" s="18">
        <v>5.3060137068741202</v>
      </c>
      <c r="C79" s="18">
        <v>4.7058085385314002E-2</v>
      </c>
      <c r="D79" s="18">
        <v>0.74922815702427803</v>
      </c>
      <c r="E79" s="18">
        <v>5.9044271919039999E-3</v>
      </c>
      <c r="F79" s="19"/>
      <c r="G79" s="18">
        <v>4.8027752159999997</v>
      </c>
      <c r="H79" s="18">
        <v>8.5859422630000001E-2</v>
      </c>
      <c r="I79" s="18">
        <v>0.74922815702427803</v>
      </c>
      <c r="J79" s="18">
        <v>5.9044271919039999E-3</v>
      </c>
      <c r="K79" s="13"/>
    </row>
    <row r="80" spans="1:11" ht="24" customHeight="1" x14ac:dyDescent="0.25">
      <c r="A80" s="17" t="s">
        <v>263</v>
      </c>
      <c r="B80" s="18">
        <v>7.7722187358096502</v>
      </c>
      <c r="C80" s="18">
        <v>9.4404019568566006E-2</v>
      </c>
      <c r="D80" s="18">
        <v>0.75223007595078994</v>
      </c>
      <c r="E80" s="18">
        <v>9.4151501059600001E-3</v>
      </c>
      <c r="F80" s="19"/>
      <c r="G80" s="18">
        <v>7.0350778529999998</v>
      </c>
      <c r="H80" s="18">
        <v>0.13865820949999999</v>
      </c>
      <c r="I80" s="18">
        <v>0.75223007595078994</v>
      </c>
      <c r="J80" s="18">
        <v>9.4151501059600001E-3</v>
      </c>
      <c r="K80" s="13"/>
    </row>
    <row r="81" spans="1:11" ht="24" customHeight="1" x14ac:dyDescent="0.25">
      <c r="A81" s="17" t="s">
        <v>263</v>
      </c>
      <c r="B81" s="18">
        <v>3.4380276399991598</v>
      </c>
      <c r="C81" s="18">
        <v>5.2333493035015E-2</v>
      </c>
      <c r="D81" s="18">
        <v>0.74266655457022102</v>
      </c>
      <c r="E81" s="18">
        <v>7.9353988910799995E-3</v>
      </c>
      <c r="F81" s="19"/>
      <c r="G81" s="18">
        <v>3.1119546339999999</v>
      </c>
      <c r="H81" s="18">
        <v>6.7654820079999997E-2</v>
      </c>
      <c r="I81" s="18">
        <v>0.74266655457022102</v>
      </c>
      <c r="J81" s="18">
        <v>7.9353988910799995E-3</v>
      </c>
      <c r="K81" s="13"/>
    </row>
    <row r="82" spans="1:11" ht="24" customHeight="1" x14ac:dyDescent="0.25">
      <c r="A82" s="17" t="s">
        <v>263</v>
      </c>
      <c r="B82" s="18">
        <v>3.31068427949891</v>
      </c>
      <c r="C82" s="18">
        <v>7.5194327544837999E-2</v>
      </c>
      <c r="D82" s="18">
        <v>0.74179798412145304</v>
      </c>
      <c r="E82" s="18">
        <v>6.1887122762849999E-3</v>
      </c>
      <c r="F82" s="19"/>
      <c r="G82" s="18">
        <v>2.9966889050000001</v>
      </c>
      <c r="H82" s="18">
        <v>8.2438688570000002E-2</v>
      </c>
      <c r="I82" s="18">
        <v>0.74179798412145304</v>
      </c>
      <c r="J82" s="18">
        <v>6.1887122762849999E-3</v>
      </c>
      <c r="K82" s="13"/>
    </row>
    <row r="83" spans="1:11" ht="24" customHeight="1" x14ac:dyDescent="0.25">
      <c r="A83" s="17" t="s">
        <v>263</v>
      </c>
      <c r="B83" s="18">
        <v>5.0305995689193397</v>
      </c>
      <c r="C83" s="18">
        <v>4.1115727074658999E-2</v>
      </c>
      <c r="D83" s="18">
        <v>0.73919759160960297</v>
      </c>
      <c r="E83" s="18">
        <v>5.6848673278949999E-3</v>
      </c>
      <c r="F83" s="19"/>
      <c r="G83" s="18">
        <v>4.5534821929999998</v>
      </c>
      <c r="H83" s="18">
        <v>7.9878604840000006E-2</v>
      </c>
      <c r="I83" s="18">
        <v>0.73919759160960297</v>
      </c>
      <c r="J83" s="18">
        <v>5.6848673278949999E-3</v>
      </c>
      <c r="K83" s="13"/>
    </row>
    <row r="84" spans="1:11" ht="24" customHeight="1" x14ac:dyDescent="0.25">
      <c r="A84" s="17" t="s">
        <v>263</v>
      </c>
      <c r="B84" s="18">
        <v>6.9179032798665103</v>
      </c>
      <c r="C84" s="18">
        <v>9.8055282894375997E-2</v>
      </c>
      <c r="D84" s="18">
        <v>0.74339040244606802</v>
      </c>
      <c r="E84" s="18">
        <v>1.0792531988489E-2</v>
      </c>
      <c r="F84" s="19"/>
      <c r="G84" s="18">
        <v>6.2617882759999999</v>
      </c>
      <c r="H84" s="18">
        <v>0.13162254549999999</v>
      </c>
      <c r="I84" s="18">
        <v>0.74339040244606802</v>
      </c>
      <c r="J84" s="18">
        <v>1.0792531988489E-2</v>
      </c>
      <c r="K84" s="13"/>
    </row>
    <row r="85" spans="1:11" ht="24" customHeight="1" x14ac:dyDescent="0.25">
      <c r="A85" s="17" t="s">
        <v>263</v>
      </c>
      <c r="B85" s="18">
        <v>4.2195565791790797</v>
      </c>
      <c r="C85" s="18">
        <v>4.8715883522868E-2</v>
      </c>
      <c r="D85" s="18">
        <v>0.74742381595146601</v>
      </c>
      <c r="E85" s="18">
        <v>5.9854781196700003E-3</v>
      </c>
      <c r="F85" s="19"/>
      <c r="G85" s="18">
        <v>3.8193609890000002</v>
      </c>
      <c r="H85" s="18">
        <v>7.3885216840000004E-2</v>
      </c>
      <c r="I85" s="18">
        <v>0.74742381595146601</v>
      </c>
      <c r="J85" s="18">
        <v>5.9854781196700003E-3</v>
      </c>
      <c r="K85" s="13"/>
    </row>
    <row r="86" spans="1:11" ht="24" customHeight="1" x14ac:dyDescent="0.25">
      <c r="A86" s="17" t="s">
        <v>263</v>
      </c>
      <c r="B86" s="18">
        <v>3.9857370682966602</v>
      </c>
      <c r="C86" s="18">
        <v>4.0929494862767E-2</v>
      </c>
      <c r="D86" s="18">
        <v>0.74597752937727702</v>
      </c>
      <c r="E86" s="18">
        <v>5.712403614998E-3</v>
      </c>
      <c r="F86" s="19"/>
      <c r="G86" s="18">
        <v>3.607717633</v>
      </c>
      <c r="H86" s="18">
        <v>6.714473973E-2</v>
      </c>
      <c r="I86" s="18">
        <v>0.74597752937727702</v>
      </c>
      <c r="J86" s="18">
        <v>5.712403614998E-3</v>
      </c>
      <c r="K86" s="13"/>
    </row>
    <row r="87" spans="1:11" ht="24" customHeight="1" x14ac:dyDescent="0.25">
      <c r="A87" s="17" t="s">
        <v>263</v>
      </c>
      <c r="B87" s="18">
        <v>3.77542599172406</v>
      </c>
      <c r="C87" s="18">
        <v>5.7410048682340002E-2</v>
      </c>
      <c r="D87" s="18">
        <v>0.74395774640609502</v>
      </c>
      <c r="E87" s="18">
        <v>6.0298599913430001E-3</v>
      </c>
      <c r="F87" s="19"/>
      <c r="G87" s="18">
        <v>3.4173530990000001</v>
      </c>
      <c r="H87" s="18">
        <v>7.4256697400000002E-2</v>
      </c>
      <c r="I87" s="18">
        <v>0.74395774640609502</v>
      </c>
      <c r="J87" s="18">
        <v>6.0298599913430001E-3</v>
      </c>
      <c r="K87" s="13"/>
    </row>
    <row r="88" spans="1:11" ht="24" customHeight="1" x14ac:dyDescent="0.25">
      <c r="A88" s="17" t="s">
        <v>263</v>
      </c>
      <c r="B88" s="18">
        <v>4.8305413350311399</v>
      </c>
      <c r="C88" s="18">
        <v>7.9105223037858996E-2</v>
      </c>
      <c r="D88" s="18">
        <v>0.74454277800136603</v>
      </c>
      <c r="E88" s="18">
        <v>7.2246623771240002E-3</v>
      </c>
      <c r="F88" s="19"/>
      <c r="G88" s="18">
        <v>4.372398091</v>
      </c>
      <c r="H88" s="18">
        <v>9.8656259199999999E-2</v>
      </c>
      <c r="I88" s="18">
        <v>0.74454277800136603</v>
      </c>
      <c r="J88" s="18">
        <v>7.2246623771240002E-3</v>
      </c>
      <c r="K88" s="13"/>
    </row>
    <row r="89" spans="1:11" ht="24" customHeight="1" x14ac:dyDescent="0.25">
      <c r="A89" s="17" t="s">
        <v>263</v>
      </c>
      <c r="B89" s="18">
        <v>4.8009817311477603</v>
      </c>
      <c r="C89" s="18">
        <v>4.9553103570399999E-2</v>
      </c>
      <c r="D89" s="18">
        <v>0.747410019930979</v>
      </c>
      <c r="E89" s="18">
        <v>5.7406487633879996E-3</v>
      </c>
      <c r="F89" s="19"/>
      <c r="G89" s="18">
        <v>4.3456420099999997</v>
      </c>
      <c r="H89" s="18">
        <v>8.100457204E-2</v>
      </c>
      <c r="I89" s="18">
        <v>0.747410019930979</v>
      </c>
      <c r="J89" s="18">
        <v>5.7406487633879996E-3</v>
      </c>
      <c r="K89" s="13"/>
    </row>
    <row r="90" spans="1:11" ht="24" customHeight="1" x14ac:dyDescent="0.25">
      <c r="A90" s="17" t="s">
        <v>263</v>
      </c>
      <c r="B90" s="18">
        <v>3.78849684774478</v>
      </c>
      <c r="C90" s="18">
        <v>2.8474756103788999E-2</v>
      </c>
      <c r="D90" s="18">
        <v>0.73678423304782403</v>
      </c>
      <c r="E90" s="18">
        <v>5.6479101508810003E-3</v>
      </c>
      <c r="F90" s="19"/>
      <c r="G90" s="18">
        <v>3.4291842749999999</v>
      </c>
      <c r="H90" s="18">
        <v>5.9139720979999998E-2</v>
      </c>
      <c r="I90" s="18">
        <v>0.73678423304782403</v>
      </c>
      <c r="J90" s="18">
        <v>5.6479101508810003E-3</v>
      </c>
      <c r="K90" s="13"/>
    </row>
    <row r="91" spans="1:11" ht="24" customHeight="1" x14ac:dyDescent="0.25">
      <c r="A91" s="17" t="s">
        <v>263</v>
      </c>
      <c r="B91" s="18">
        <v>3.0202055011681201</v>
      </c>
      <c r="C91" s="18">
        <v>2.6662338881927001E-2</v>
      </c>
      <c r="D91" s="18">
        <v>0.73811689211181597</v>
      </c>
      <c r="E91" s="18">
        <v>5.1289130931840001E-3</v>
      </c>
      <c r="F91" s="19"/>
      <c r="G91" s="18">
        <v>2.7337600179999999</v>
      </c>
      <c r="H91" s="18">
        <v>4.8816265599999999E-2</v>
      </c>
      <c r="I91" s="18">
        <v>0.73811689211181597</v>
      </c>
      <c r="J91" s="18">
        <v>5.1289130931840001E-3</v>
      </c>
      <c r="K91" s="13"/>
    </row>
    <row r="92" spans="1:11" ht="24" customHeight="1" x14ac:dyDescent="0.25">
      <c r="A92" s="17" t="s">
        <v>263</v>
      </c>
      <c r="B92" s="18">
        <v>5.3707352111672497</v>
      </c>
      <c r="C92" s="18">
        <v>0.12600696784675899</v>
      </c>
      <c r="D92" s="18">
        <v>0.76438166284694697</v>
      </c>
      <c r="E92" s="18">
        <v>1.5406279716515999E-2</v>
      </c>
      <c r="F92" s="19"/>
      <c r="G92" s="18">
        <v>4.8613583360000003</v>
      </c>
      <c r="H92" s="18">
        <v>0.13675783659999999</v>
      </c>
      <c r="I92" s="18">
        <v>0.76438166284694697</v>
      </c>
      <c r="J92" s="18">
        <v>1.5406279716515999E-2</v>
      </c>
      <c r="K92" s="13"/>
    </row>
    <row r="93" spans="1:11" ht="24" customHeight="1" x14ac:dyDescent="0.25">
      <c r="A93" s="17" t="s">
        <v>263</v>
      </c>
      <c r="B93" s="18">
        <v>3.4483873109379499</v>
      </c>
      <c r="C93" s="18">
        <v>3.1482059927395001E-2</v>
      </c>
      <c r="D93" s="18">
        <v>0.74122222901366597</v>
      </c>
      <c r="E93" s="18">
        <v>5.4397134490790002E-3</v>
      </c>
      <c r="F93" s="19"/>
      <c r="G93" s="18">
        <v>3.1213317620000001</v>
      </c>
      <c r="H93" s="18">
        <v>5.620828864E-2</v>
      </c>
      <c r="I93" s="18">
        <v>0.74122222901366597</v>
      </c>
      <c r="J93" s="18">
        <v>5.4397134490790002E-3</v>
      </c>
      <c r="K93" s="13"/>
    </row>
    <row r="94" spans="1:11" ht="24" customHeight="1" x14ac:dyDescent="0.25">
      <c r="A94" s="17" t="s">
        <v>263</v>
      </c>
      <c r="B94" s="18">
        <v>3.4964384609447001</v>
      </c>
      <c r="C94" s="18">
        <v>6.1822497865044998E-2</v>
      </c>
      <c r="D94" s="18">
        <v>0.73773116132192296</v>
      </c>
      <c r="E94" s="18">
        <v>6.9571030272660003E-3</v>
      </c>
      <c r="F94" s="19"/>
      <c r="G94" s="18">
        <v>3.1648255949999999</v>
      </c>
      <c r="H94" s="18">
        <v>7.4462258990000002E-2</v>
      </c>
      <c r="I94" s="18">
        <v>0.73773116132192296</v>
      </c>
      <c r="J94" s="18">
        <v>6.9571030272660003E-3</v>
      </c>
      <c r="K94" s="13"/>
    </row>
    <row r="95" spans="1:11" ht="24" customHeight="1" x14ac:dyDescent="0.25">
      <c r="A95" s="17" t="s">
        <v>263</v>
      </c>
      <c r="B95" s="18">
        <v>4.1251738276095997</v>
      </c>
      <c r="C95" s="18">
        <v>5.5609516092013998E-2</v>
      </c>
      <c r="D95" s="18">
        <v>0.73649651207237399</v>
      </c>
      <c r="E95" s="18">
        <v>5.2066538290790002E-3</v>
      </c>
      <c r="F95" s="19"/>
      <c r="G95" s="18">
        <v>3.7339297849999999</v>
      </c>
      <c r="H95" s="18">
        <v>7.6764484729999999E-2</v>
      </c>
      <c r="I95" s="18">
        <v>0.73649651207237399</v>
      </c>
      <c r="J95" s="18">
        <v>5.2066538290790002E-3</v>
      </c>
      <c r="K95" s="13"/>
    </row>
    <row r="96" spans="1:11" ht="24" customHeight="1" x14ac:dyDescent="0.25">
      <c r="A96" s="17" t="s">
        <v>263</v>
      </c>
      <c r="B96" s="18">
        <v>4.9083988043846096</v>
      </c>
      <c r="C96" s="18">
        <v>0.10439489510111299</v>
      </c>
      <c r="D96" s="18">
        <v>0.73959031643564199</v>
      </c>
      <c r="E96" s="18">
        <v>1.0118680169982E-2</v>
      </c>
      <c r="F96" s="19"/>
      <c r="G96" s="18">
        <v>4.4428713210000002</v>
      </c>
      <c r="H96" s="18">
        <v>0.1169823401</v>
      </c>
      <c r="I96" s="18">
        <v>0.73959031643564199</v>
      </c>
      <c r="J96" s="18">
        <v>1.0118680169982E-2</v>
      </c>
      <c r="K96" s="13"/>
    </row>
    <row r="97" spans="1:11" ht="24" customHeight="1" x14ac:dyDescent="0.25">
      <c r="A97" s="17" t="s">
        <v>263</v>
      </c>
      <c r="B97" s="18">
        <v>4.87034435348406</v>
      </c>
      <c r="C97" s="18">
        <v>7.7857918951557997E-2</v>
      </c>
      <c r="D97" s="18">
        <v>0.74244770170928798</v>
      </c>
      <c r="E97" s="18">
        <v>9.5488026498780007E-3</v>
      </c>
      <c r="F97" s="19"/>
      <c r="G97" s="18">
        <v>4.40842607</v>
      </c>
      <c r="H97" s="18">
        <v>9.8228676380000005E-2</v>
      </c>
      <c r="I97" s="18">
        <v>0.74244770170928798</v>
      </c>
      <c r="J97" s="18">
        <v>9.5488026498780007E-3</v>
      </c>
      <c r="K97" s="13"/>
    </row>
    <row r="98" spans="1:11" ht="24" customHeight="1" x14ac:dyDescent="0.25">
      <c r="A98" s="17" t="s">
        <v>263</v>
      </c>
      <c r="B98" s="18">
        <v>4.4773574291222102</v>
      </c>
      <c r="C98" s="18">
        <v>4.7140096215184002E-2</v>
      </c>
      <c r="D98" s="18">
        <v>0.74501280479913601</v>
      </c>
      <c r="E98" s="18">
        <v>6.330409746408E-3</v>
      </c>
      <c r="F98" s="19"/>
      <c r="G98" s="18">
        <v>4.0527112220000001</v>
      </c>
      <c r="H98" s="18">
        <v>7.6012177010000001E-2</v>
      </c>
      <c r="I98" s="18">
        <v>0.74501280479913601</v>
      </c>
      <c r="J98" s="18">
        <v>6.330409746408E-3</v>
      </c>
      <c r="K98" s="13"/>
    </row>
    <row r="99" spans="1:11" ht="24" customHeight="1" x14ac:dyDescent="0.25">
      <c r="A99" s="17" t="s">
        <v>263</v>
      </c>
      <c r="B99" s="18">
        <v>7.1013969269007298</v>
      </c>
      <c r="C99" s="18">
        <v>0.14436853334498501</v>
      </c>
      <c r="D99" s="18">
        <v>0.733992737655077</v>
      </c>
      <c r="E99" s="18">
        <v>1.0298391827066E-2</v>
      </c>
      <c r="F99" s="19"/>
      <c r="G99" s="18">
        <v>6.4278788269999998</v>
      </c>
      <c r="H99" s="18">
        <v>0.1644111681</v>
      </c>
      <c r="I99" s="18">
        <v>0.733992737655077</v>
      </c>
      <c r="J99" s="18">
        <v>1.0298391827066E-2</v>
      </c>
      <c r="K99" s="13"/>
    </row>
    <row r="100" spans="1:11" ht="24" customHeight="1" x14ac:dyDescent="0.25">
      <c r="A100" s="17" t="s">
        <v>263</v>
      </c>
      <c r="B100" s="18">
        <v>7.2541611747232499</v>
      </c>
      <c r="C100" s="18">
        <v>0.12428703070241801</v>
      </c>
      <c r="D100" s="18">
        <v>0.739691376132523</v>
      </c>
      <c r="E100" s="18">
        <v>1.309616317699E-2</v>
      </c>
      <c r="F100" s="19"/>
      <c r="G100" s="18">
        <v>6.5661544479999998</v>
      </c>
      <c r="H100" s="18">
        <v>0.1518016838</v>
      </c>
      <c r="I100" s="18">
        <v>0.739691376132523</v>
      </c>
      <c r="J100" s="18">
        <v>1.309616317699E-2</v>
      </c>
      <c r="K100" s="13"/>
    </row>
    <row r="101" spans="1:11" ht="24" customHeight="1" x14ac:dyDescent="0.25">
      <c r="A101" s="17" t="s">
        <v>263</v>
      </c>
      <c r="B101" s="18">
        <v>0.55812316064298795</v>
      </c>
      <c r="C101" s="18">
        <v>2.3591844590149999E-2</v>
      </c>
      <c r="D101" s="18">
        <v>0.71733059865056603</v>
      </c>
      <c r="E101" s="18">
        <v>9.8865997152640002E-3</v>
      </c>
      <c r="F101" s="19"/>
      <c r="G101" s="18">
        <v>0.50518906119999996</v>
      </c>
      <c r="H101" s="18">
        <v>2.2748559460000001E-2</v>
      </c>
      <c r="I101" s="18">
        <v>0.71733059865056603</v>
      </c>
      <c r="J101" s="18">
        <v>9.8865997152640002E-3</v>
      </c>
      <c r="K101" s="13"/>
    </row>
    <row r="102" spans="1:11" ht="24" customHeight="1" x14ac:dyDescent="0.25">
      <c r="A102" s="17" t="s">
        <v>263</v>
      </c>
      <c r="B102" s="18">
        <v>8.7029515608777697</v>
      </c>
      <c r="C102" s="18">
        <v>0.12081746096200401</v>
      </c>
      <c r="D102" s="18">
        <v>0.743272128013861</v>
      </c>
      <c r="E102" s="18">
        <v>1.051271807248E-2</v>
      </c>
      <c r="F102" s="19"/>
      <c r="G102" s="18">
        <v>7.8775371439999997</v>
      </c>
      <c r="H102" s="18">
        <v>0.16404438809999999</v>
      </c>
      <c r="I102" s="18">
        <v>0.743272128013861</v>
      </c>
      <c r="J102" s="18">
        <v>1.051271807248E-2</v>
      </c>
      <c r="K102" s="13"/>
    </row>
    <row r="103" spans="1:11" ht="24" customHeight="1" x14ac:dyDescent="0.25">
      <c r="A103" s="17" t="s">
        <v>263</v>
      </c>
      <c r="B103" s="18">
        <v>6.4211564396029503</v>
      </c>
      <c r="C103" s="18">
        <v>8.5830470383776003E-2</v>
      </c>
      <c r="D103" s="18">
        <v>0.73947083527428203</v>
      </c>
      <c r="E103" s="18">
        <v>7.1781817292640004E-3</v>
      </c>
      <c r="F103" s="19"/>
      <c r="G103" s="18">
        <v>5.8121544180000004</v>
      </c>
      <c r="H103" s="18">
        <v>0.11905765309999999</v>
      </c>
      <c r="I103" s="18">
        <v>0.73947083527428203</v>
      </c>
      <c r="J103" s="18">
        <v>7.1781817292640004E-3</v>
      </c>
      <c r="K103" s="13"/>
    </row>
    <row r="104" spans="1:11" ht="24" customHeight="1" x14ac:dyDescent="0.25">
      <c r="A104" s="17" t="s">
        <v>263</v>
      </c>
      <c r="B104" s="18">
        <v>9.1997952391676705</v>
      </c>
      <c r="C104" s="18">
        <v>0.19828454580982599</v>
      </c>
      <c r="D104" s="18">
        <v>0.74600894846722199</v>
      </c>
      <c r="E104" s="18">
        <v>8.9875969920080005E-3</v>
      </c>
      <c r="F104" s="19"/>
      <c r="G104" s="18">
        <v>8.3272586559999997</v>
      </c>
      <c r="H104" s="18">
        <v>0.2211778348</v>
      </c>
      <c r="I104" s="18">
        <v>0.74600894846722199</v>
      </c>
      <c r="J104" s="18">
        <v>8.9875969920080005E-3</v>
      </c>
      <c r="K104" s="13"/>
    </row>
    <row r="105" spans="1:11" ht="24" customHeight="1" x14ac:dyDescent="0.25">
      <c r="A105" s="17" t="s">
        <v>263</v>
      </c>
      <c r="B105" s="18">
        <v>1.4210940770407401</v>
      </c>
      <c r="C105" s="18">
        <v>3.5780975485632999E-2</v>
      </c>
      <c r="D105" s="18">
        <v>0.72341953221713495</v>
      </c>
      <c r="E105" s="18">
        <v>1.1149369306674E-2</v>
      </c>
      <c r="F105" s="19"/>
      <c r="G105" s="18">
        <v>1.2863131889999999</v>
      </c>
      <c r="H105" s="18">
        <v>3.8047224009999998E-2</v>
      </c>
      <c r="I105" s="18">
        <v>0.72341953221713495</v>
      </c>
      <c r="J105" s="18">
        <v>1.1149369306674E-2</v>
      </c>
      <c r="K105" s="13"/>
    </row>
    <row r="106" spans="1:11" ht="24" customHeight="1" x14ac:dyDescent="0.25">
      <c r="A106" s="17" t="s">
        <v>263</v>
      </c>
      <c r="B106" s="18">
        <v>7.64346177365399</v>
      </c>
      <c r="C106" s="18">
        <v>0.17712621873923901</v>
      </c>
      <c r="D106" s="18">
        <v>0.74816021377189301</v>
      </c>
      <c r="E106" s="18">
        <v>8.6511499023500006E-3</v>
      </c>
      <c r="F106" s="19"/>
      <c r="G106" s="18">
        <v>6.9185325930000001</v>
      </c>
      <c r="H106" s="18">
        <v>0.1929695927</v>
      </c>
      <c r="I106" s="18">
        <v>0.74816021377189301</v>
      </c>
      <c r="J106" s="18">
        <v>8.6511499023500006E-3</v>
      </c>
      <c r="K106" s="13"/>
    </row>
    <row r="107" spans="1:11" ht="24" customHeight="1" x14ac:dyDescent="0.25">
      <c r="A107" s="17" t="s">
        <v>263</v>
      </c>
      <c r="B107" s="18">
        <v>19.373454602305301</v>
      </c>
      <c r="C107" s="18">
        <v>0.64981512244494199</v>
      </c>
      <c r="D107" s="18">
        <v>0.74645021094257502</v>
      </c>
      <c r="E107" s="18">
        <v>1.1516653321945999E-2</v>
      </c>
      <c r="F107" s="19"/>
      <c r="G107" s="18">
        <v>17.5360172</v>
      </c>
      <c r="H107" s="18">
        <v>0.64811333149999995</v>
      </c>
      <c r="I107" s="18">
        <v>0.74645021094257502</v>
      </c>
      <c r="J107" s="18">
        <v>1.1516653321945999E-2</v>
      </c>
      <c r="K107" s="13"/>
    </row>
    <row r="108" spans="1:11" ht="24" customHeight="1" x14ac:dyDescent="0.25">
      <c r="A108" s="17" t="s">
        <v>263</v>
      </c>
      <c r="B108" s="18">
        <v>15.9837826329035</v>
      </c>
      <c r="C108" s="18">
        <v>0.31186964754808</v>
      </c>
      <c r="D108" s="18">
        <v>0.75546096933695495</v>
      </c>
      <c r="E108" s="18">
        <v>2.0992865235037999E-2</v>
      </c>
      <c r="F108" s="19"/>
      <c r="G108" s="18">
        <v>14.467832039999999</v>
      </c>
      <c r="H108" s="18">
        <v>0.36072120819999998</v>
      </c>
      <c r="I108" s="18">
        <v>0.75546096933695495</v>
      </c>
      <c r="J108" s="18">
        <v>2.0992865235037999E-2</v>
      </c>
      <c r="K108" s="13"/>
    </row>
    <row r="109" spans="1:11" ht="24" customHeight="1" x14ac:dyDescent="0.25">
      <c r="A109" s="17" t="s">
        <v>263</v>
      </c>
      <c r="B109" s="18">
        <v>26.4724342507564</v>
      </c>
      <c r="C109" s="18">
        <v>0.42512938197569899</v>
      </c>
      <c r="D109" s="18">
        <v>0.77623756252288001</v>
      </c>
      <c r="E109" s="18">
        <v>1.7826190109232001E-2</v>
      </c>
      <c r="F109" s="19"/>
      <c r="G109" s="18">
        <v>23.961708009999999</v>
      </c>
      <c r="H109" s="18">
        <v>0.53517528079999999</v>
      </c>
      <c r="I109" s="18">
        <v>0.77623756252288001</v>
      </c>
      <c r="J109" s="18">
        <v>1.7826190109232001E-2</v>
      </c>
      <c r="K109" s="13"/>
    </row>
    <row r="110" spans="1:11" ht="24" customHeight="1" x14ac:dyDescent="0.25">
      <c r="A110" s="17" t="s">
        <v>263</v>
      </c>
      <c r="B110" s="18">
        <v>4.7063995525521101</v>
      </c>
      <c r="C110" s="18">
        <v>9.5232036732408001E-2</v>
      </c>
      <c r="D110" s="18">
        <v>0.73338155903368396</v>
      </c>
      <c r="E110" s="18">
        <v>8.8990815733579996E-3</v>
      </c>
      <c r="F110" s="19"/>
      <c r="G110" s="18">
        <v>4.2600302929999998</v>
      </c>
      <c r="H110" s="18">
        <v>0.1086408871</v>
      </c>
      <c r="I110" s="18">
        <v>0.73338155903368396</v>
      </c>
      <c r="J110" s="18">
        <v>8.8990815733579996E-3</v>
      </c>
      <c r="K110" s="13"/>
    </row>
    <row r="111" spans="1:11" ht="24" customHeight="1" x14ac:dyDescent="0.25">
      <c r="A111" s="17" t="s">
        <v>263</v>
      </c>
      <c r="B111" s="18">
        <v>9.1134465859665994</v>
      </c>
      <c r="C111" s="18">
        <v>0.130904016888925</v>
      </c>
      <c r="D111" s="18">
        <v>0.75183127671931804</v>
      </c>
      <c r="E111" s="18">
        <v>9.4696364427219997E-3</v>
      </c>
      <c r="F111" s="19"/>
      <c r="G111" s="18">
        <v>8.2490995720000004</v>
      </c>
      <c r="H111" s="18">
        <v>0.17445478140000001</v>
      </c>
      <c r="I111" s="18">
        <v>0.75183127671931804</v>
      </c>
      <c r="J111" s="18">
        <v>9.4696364427219997E-3</v>
      </c>
      <c r="K111" s="13"/>
    </row>
    <row r="112" spans="1:11" ht="24" customHeight="1" x14ac:dyDescent="0.25">
      <c r="A112" s="17" t="s">
        <v>263</v>
      </c>
      <c r="B112" s="18">
        <v>4.3878761718600101</v>
      </c>
      <c r="C112" s="18">
        <v>6.3221764760944002E-2</v>
      </c>
      <c r="D112" s="18">
        <v>0.74536670786179404</v>
      </c>
      <c r="E112" s="18">
        <v>8.1380754420050001E-3</v>
      </c>
      <c r="F112" s="19"/>
      <c r="G112" s="18">
        <v>3.9717166399999999</v>
      </c>
      <c r="H112" s="18">
        <v>8.4115233920000004E-2</v>
      </c>
      <c r="I112" s="18">
        <v>0.74536670786179404</v>
      </c>
      <c r="J112" s="18">
        <v>8.1380754420050001E-3</v>
      </c>
      <c r="K112" s="13"/>
    </row>
    <row r="113" spans="1:11" ht="24" customHeight="1" x14ac:dyDescent="0.25">
      <c r="A113" s="17" t="s">
        <v>263</v>
      </c>
      <c r="B113" s="18">
        <v>5.8493040922720603</v>
      </c>
      <c r="C113" s="18">
        <v>0.15662705623318601</v>
      </c>
      <c r="D113" s="18">
        <v>0.739167487989147</v>
      </c>
      <c r="E113" s="18">
        <v>8.2152228326300009E-3</v>
      </c>
      <c r="F113" s="19"/>
      <c r="G113" s="18">
        <v>5.294538288</v>
      </c>
      <c r="H113" s="18">
        <v>0.1638693933</v>
      </c>
      <c r="I113" s="18">
        <v>0.739167487989147</v>
      </c>
      <c r="J113" s="18">
        <v>8.2152228326300009E-3</v>
      </c>
      <c r="K113" s="13"/>
    </row>
    <row r="114" spans="1:11" ht="24" customHeight="1" x14ac:dyDescent="0.25">
      <c r="A114" s="17" t="s">
        <v>263</v>
      </c>
      <c r="B114" s="18">
        <v>0.45136975806037</v>
      </c>
      <c r="C114" s="18">
        <v>2.8075684804854999E-2</v>
      </c>
      <c r="D114" s="18">
        <v>0.71642846453743703</v>
      </c>
      <c r="E114" s="18">
        <v>8.2418281501770007E-3</v>
      </c>
      <c r="F114" s="19"/>
      <c r="G114" s="18">
        <v>0.40856047629999998</v>
      </c>
      <c r="H114" s="18">
        <v>2.6192221089999999E-2</v>
      </c>
      <c r="I114" s="18">
        <v>0.71642846453743703</v>
      </c>
      <c r="J114" s="18">
        <v>8.2418281501770007E-3</v>
      </c>
      <c r="K114" s="13"/>
    </row>
    <row r="115" spans="1:11" ht="24" customHeight="1" x14ac:dyDescent="0.25">
      <c r="A115" s="17" t="s">
        <v>263</v>
      </c>
      <c r="B115" s="18">
        <v>0.58385953069178798</v>
      </c>
      <c r="C115" s="18">
        <v>5.4292088543453E-2</v>
      </c>
      <c r="D115" s="18">
        <v>0.72257398801717498</v>
      </c>
      <c r="E115" s="18">
        <v>9.0787405451239998E-3</v>
      </c>
      <c r="F115" s="19"/>
      <c r="G115" s="18">
        <v>0.52848451559999998</v>
      </c>
      <c r="H115" s="18">
        <v>4.982280964E-2</v>
      </c>
      <c r="I115" s="18">
        <v>0.72257398801717498</v>
      </c>
      <c r="J115" s="18">
        <v>9.0787405451239998E-3</v>
      </c>
      <c r="K115" s="13"/>
    </row>
    <row r="116" spans="1:11" ht="24" customHeight="1" x14ac:dyDescent="0.25">
      <c r="A116" s="17" t="s">
        <v>263</v>
      </c>
      <c r="B116" s="18">
        <v>9.2608803375942301</v>
      </c>
      <c r="C116" s="18">
        <v>0.12571917936291499</v>
      </c>
      <c r="D116" s="18">
        <v>0.75264845716103501</v>
      </c>
      <c r="E116" s="18">
        <v>1.0250214287052001E-2</v>
      </c>
      <c r="F116" s="19"/>
      <c r="G116" s="18">
        <v>8.3825502570000001</v>
      </c>
      <c r="H116" s="18">
        <v>0.1728556933</v>
      </c>
      <c r="I116" s="18">
        <v>0.75264845716103501</v>
      </c>
      <c r="J116" s="18">
        <v>1.0250214287052001E-2</v>
      </c>
      <c r="K116" s="13"/>
    </row>
    <row r="117" spans="1:11" ht="24" customHeight="1" x14ac:dyDescent="0.25">
      <c r="A117" s="17"/>
      <c r="B117" s="18"/>
      <c r="C117" s="18"/>
      <c r="D117" s="18"/>
      <c r="E117" s="18"/>
      <c r="F117" s="19"/>
      <c r="G117" s="18"/>
      <c r="H117" s="18"/>
      <c r="I117" s="18"/>
      <c r="J117" s="18"/>
      <c r="K117" s="13"/>
    </row>
    <row r="118" spans="1:11" ht="24" customHeight="1" x14ac:dyDescent="0.25">
      <c r="A118" s="17"/>
      <c r="B118" s="18"/>
      <c r="C118" s="18"/>
      <c r="D118" s="18"/>
      <c r="E118" s="18"/>
      <c r="F118" s="19"/>
      <c r="G118" s="18"/>
      <c r="H118" s="18"/>
      <c r="I118" s="18"/>
      <c r="J118" s="18"/>
      <c r="K118" s="13"/>
    </row>
    <row r="119" spans="1:11" ht="24" customHeight="1" x14ac:dyDescent="0.25">
      <c r="A119" s="17"/>
      <c r="B119" s="18"/>
      <c r="C119" s="18"/>
      <c r="D119" s="18"/>
      <c r="E119" s="18"/>
      <c r="F119" s="19"/>
      <c r="G119" s="18"/>
      <c r="H119" s="18"/>
      <c r="I119" s="18"/>
      <c r="J119" s="18"/>
      <c r="K119" s="13"/>
    </row>
    <row r="120" spans="1:11" ht="24" customHeight="1" x14ac:dyDescent="0.25">
      <c r="A120" s="17"/>
      <c r="B120" s="18"/>
      <c r="C120" s="18"/>
      <c r="D120" s="18"/>
      <c r="E120" s="18"/>
      <c r="F120" s="19"/>
      <c r="G120" s="18"/>
      <c r="H120" s="18"/>
      <c r="I120" s="18"/>
      <c r="J120" s="18"/>
      <c r="K120" s="13"/>
    </row>
    <row r="121" spans="1:11" ht="24" customHeight="1" x14ac:dyDescent="0.25">
      <c r="A121" s="17"/>
      <c r="B121" s="18"/>
      <c r="C121" s="18"/>
      <c r="D121" s="18"/>
      <c r="E121" s="18"/>
      <c r="F121" s="19"/>
      <c r="G121" s="18"/>
      <c r="H121" s="18"/>
      <c r="I121" s="18"/>
      <c r="J121" s="18"/>
      <c r="K121" s="13"/>
    </row>
    <row r="122" spans="1:11" ht="24" customHeight="1" x14ac:dyDescent="0.25">
      <c r="A122" s="17"/>
      <c r="B122" s="18"/>
      <c r="C122" s="18"/>
      <c r="D122" s="18"/>
      <c r="E122" s="18"/>
      <c r="F122" s="19"/>
      <c r="G122" s="18"/>
      <c r="H122" s="18"/>
      <c r="I122" s="18"/>
      <c r="J122" s="18"/>
      <c r="K122" s="13"/>
    </row>
    <row r="123" spans="1:11" ht="24" customHeight="1" x14ac:dyDescent="0.25">
      <c r="A123" s="17"/>
      <c r="B123" s="18"/>
      <c r="C123" s="18"/>
      <c r="D123" s="18"/>
      <c r="E123" s="18"/>
      <c r="F123" s="19"/>
      <c r="G123" s="18"/>
      <c r="H123" s="18"/>
      <c r="I123" s="18"/>
      <c r="J123" s="18"/>
      <c r="K123" s="13"/>
    </row>
    <row r="124" spans="1:11" ht="24" customHeight="1" x14ac:dyDescent="0.25">
      <c r="A124" s="17"/>
      <c r="B124" s="18"/>
      <c r="C124" s="18"/>
      <c r="D124" s="18"/>
      <c r="E124" s="18"/>
      <c r="F124" s="19"/>
      <c r="G124" s="18"/>
      <c r="H124" s="18"/>
      <c r="I124" s="18"/>
      <c r="J124" s="18"/>
      <c r="K124" s="13"/>
    </row>
    <row r="125" spans="1:11" ht="24" customHeight="1" x14ac:dyDescent="0.25">
      <c r="A125" s="17"/>
      <c r="B125" s="18"/>
      <c r="C125" s="18"/>
      <c r="D125" s="18"/>
      <c r="E125" s="18"/>
      <c r="F125" s="19"/>
      <c r="G125" s="18"/>
      <c r="H125" s="18"/>
      <c r="I125" s="18"/>
      <c r="J125" s="18"/>
      <c r="K125" s="13"/>
    </row>
    <row r="126" spans="1:11" ht="24" customHeight="1" x14ac:dyDescent="0.25">
      <c r="A126" s="17"/>
      <c r="B126" s="18"/>
      <c r="C126" s="18"/>
      <c r="D126" s="18"/>
      <c r="E126" s="18"/>
      <c r="F126" s="19"/>
      <c r="G126" s="18"/>
      <c r="H126" s="18"/>
      <c r="I126" s="18"/>
      <c r="J126" s="18"/>
      <c r="K126" s="13"/>
    </row>
    <row r="127" spans="1:11" ht="24" customHeight="1" x14ac:dyDescent="0.25">
      <c r="A127" s="17"/>
      <c r="B127" s="18"/>
      <c r="C127" s="18"/>
      <c r="D127" s="18"/>
      <c r="E127" s="18"/>
      <c r="F127" s="19"/>
      <c r="G127" s="18"/>
      <c r="H127" s="18"/>
      <c r="I127" s="18"/>
      <c r="J127" s="18"/>
      <c r="K127" s="13"/>
    </row>
    <row r="128" spans="1:11" ht="24" customHeight="1" x14ac:dyDescent="0.25">
      <c r="A128" s="17"/>
      <c r="B128" s="18"/>
      <c r="C128" s="18"/>
      <c r="D128" s="18"/>
      <c r="E128" s="18"/>
      <c r="F128" s="19"/>
      <c r="G128" s="18"/>
      <c r="H128" s="18"/>
      <c r="I128" s="18"/>
      <c r="J128" s="18"/>
      <c r="K128" s="13"/>
    </row>
    <row r="129" spans="1:11" ht="24" customHeight="1" x14ac:dyDescent="0.25">
      <c r="A129" s="17"/>
      <c r="B129" s="18"/>
      <c r="C129" s="18"/>
      <c r="D129" s="18"/>
      <c r="E129" s="18"/>
      <c r="F129" s="19"/>
      <c r="G129" s="18"/>
      <c r="H129" s="18"/>
      <c r="I129" s="18"/>
      <c r="J129" s="18"/>
      <c r="K129" s="13"/>
    </row>
    <row r="130" spans="1:11" ht="24" customHeight="1" x14ac:dyDescent="0.25">
      <c r="A130" s="17"/>
      <c r="B130" s="18"/>
      <c r="C130" s="18"/>
      <c r="D130" s="18"/>
      <c r="E130" s="18"/>
      <c r="F130" s="19"/>
      <c r="G130" s="18"/>
      <c r="H130" s="18"/>
      <c r="I130" s="18"/>
      <c r="J130" s="18"/>
      <c r="K130" s="13"/>
    </row>
    <row r="131" spans="1:11" ht="24" customHeight="1" x14ac:dyDescent="0.25">
      <c r="A131" s="17"/>
      <c r="B131" s="18"/>
      <c r="C131" s="18"/>
      <c r="D131" s="18"/>
      <c r="E131" s="18"/>
      <c r="F131" s="19"/>
      <c r="G131" s="18"/>
      <c r="H131" s="18"/>
      <c r="I131" s="18"/>
      <c r="J131" s="18"/>
      <c r="K131" s="13"/>
    </row>
    <row r="132" spans="1:11" ht="24" customHeight="1" x14ac:dyDescent="0.25">
      <c r="A132" s="17"/>
      <c r="B132" s="18"/>
      <c r="C132" s="18"/>
      <c r="D132" s="18"/>
      <c r="E132" s="18"/>
      <c r="F132" s="19"/>
      <c r="G132" s="18"/>
      <c r="H132" s="18"/>
      <c r="I132" s="18"/>
      <c r="J132" s="18"/>
      <c r="K132" s="13"/>
    </row>
    <row r="133" spans="1:11" ht="24" customHeight="1" x14ac:dyDescent="0.25">
      <c r="A133" s="17"/>
      <c r="B133" s="18"/>
      <c r="C133" s="18"/>
      <c r="D133" s="18"/>
      <c r="E133" s="18"/>
      <c r="F133" s="19"/>
      <c r="G133" s="18"/>
      <c r="H133" s="18"/>
      <c r="I133" s="18"/>
      <c r="J133" s="18"/>
      <c r="K133" s="13"/>
    </row>
    <row r="134" spans="1:11" ht="24" customHeight="1" x14ac:dyDescent="0.25">
      <c r="A134" s="17"/>
      <c r="B134" s="18"/>
      <c r="C134" s="18"/>
      <c r="D134" s="18"/>
      <c r="E134" s="18"/>
      <c r="F134" s="19"/>
      <c r="G134" s="18"/>
      <c r="H134" s="18"/>
      <c r="I134" s="18"/>
      <c r="J134" s="18"/>
      <c r="K134" s="13"/>
    </row>
    <row r="135" spans="1:11" ht="24" customHeight="1" x14ac:dyDescent="0.25">
      <c r="A135" s="17"/>
      <c r="B135" s="18"/>
      <c r="C135" s="18"/>
      <c r="D135" s="18"/>
      <c r="E135" s="18"/>
      <c r="F135" s="19"/>
      <c r="G135" s="18"/>
      <c r="H135" s="18"/>
      <c r="I135" s="18"/>
      <c r="J135" s="18"/>
      <c r="K135" s="13"/>
    </row>
    <row r="136" spans="1:11" ht="24" customHeight="1" x14ac:dyDescent="0.25">
      <c r="A136" s="17"/>
      <c r="B136" s="18"/>
      <c r="C136" s="18"/>
      <c r="D136" s="18"/>
      <c r="E136" s="18"/>
      <c r="F136" s="19"/>
      <c r="G136" s="18"/>
      <c r="H136" s="18"/>
      <c r="I136" s="18"/>
      <c r="J136" s="18"/>
      <c r="K136" s="13"/>
    </row>
    <row r="137" spans="1:11" ht="24" customHeight="1" x14ac:dyDescent="0.25">
      <c r="A137" s="17"/>
      <c r="B137" s="18"/>
      <c r="C137" s="18"/>
      <c r="D137" s="18"/>
      <c r="E137" s="18"/>
      <c r="F137" s="19"/>
      <c r="G137" s="18"/>
      <c r="H137" s="18"/>
      <c r="I137" s="18"/>
      <c r="J137" s="18"/>
      <c r="K137" s="13"/>
    </row>
    <row r="138" spans="1:11" ht="24" customHeight="1" x14ac:dyDescent="0.25">
      <c r="A138" s="17"/>
      <c r="B138" s="18"/>
      <c r="C138" s="18"/>
      <c r="D138" s="18"/>
      <c r="E138" s="18"/>
      <c r="F138" s="19"/>
      <c r="G138" s="18"/>
      <c r="H138" s="18"/>
      <c r="I138" s="18"/>
      <c r="J138" s="18"/>
      <c r="K138" s="13"/>
    </row>
    <row r="139" spans="1:11" ht="24" customHeight="1" x14ac:dyDescent="0.25">
      <c r="A139" s="17"/>
      <c r="B139" s="18"/>
      <c r="C139" s="18"/>
      <c r="D139" s="18"/>
      <c r="E139" s="18"/>
      <c r="F139" s="19"/>
      <c r="G139" s="18"/>
      <c r="H139" s="18"/>
      <c r="I139" s="18"/>
      <c r="J139" s="18"/>
      <c r="K139" s="13"/>
    </row>
    <row r="140" spans="1:11" ht="24" customHeight="1" x14ac:dyDescent="0.25">
      <c r="A140" s="17"/>
      <c r="B140" s="18"/>
      <c r="C140" s="18"/>
      <c r="D140" s="18"/>
      <c r="E140" s="18"/>
      <c r="F140" s="19"/>
      <c r="G140" s="18"/>
      <c r="H140" s="18"/>
      <c r="I140" s="18"/>
      <c r="J140" s="18"/>
      <c r="K140" s="13"/>
    </row>
    <row r="141" spans="1:11" ht="24" customHeight="1" x14ac:dyDescent="0.25">
      <c r="A141" s="17"/>
      <c r="B141" s="18"/>
      <c r="C141" s="18"/>
      <c r="D141" s="18"/>
      <c r="E141" s="18"/>
      <c r="F141" s="19"/>
      <c r="G141" s="18"/>
      <c r="H141" s="18"/>
      <c r="I141" s="18"/>
      <c r="J141" s="18"/>
      <c r="K141" s="13"/>
    </row>
    <row r="142" spans="1:11" ht="24" customHeight="1" x14ac:dyDescent="0.25">
      <c r="A142" s="17"/>
      <c r="B142" s="18"/>
      <c r="C142" s="18"/>
      <c r="D142" s="18"/>
      <c r="E142" s="18"/>
      <c r="F142" s="19"/>
      <c r="G142" s="18"/>
      <c r="H142" s="18"/>
      <c r="I142" s="18"/>
      <c r="J142" s="18"/>
      <c r="K142" s="13"/>
    </row>
    <row r="143" spans="1:11" ht="24" customHeight="1" x14ac:dyDescent="0.25">
      <c r="A143" s="17"/>
      <c r="B143" s="18"/>
      <c r="C143" s="18"/>
      <c r="D143" s="18"/>
      <c r="E143" s="18"/>
      <c r="F143" s="19"/>
      <c r="G143" s="18"/>
      <c r="H143" s="18"/>
      <c r="I143" s="18"/>
      <c r="J143" s="18"/>
      <c r="K143" s="13"/>
    </row>
    <row r="144" spans="1:11" ht="24" customHeight="1" x14ac:dyDescent="0.25">
      <c r="A144" s="17"/>
      <c r="B144" s="18"/>
      <c r="C144" s="18"/>
      <c r="D144" s="18"/>
      <c r="E144" s="18"/>
      <c r="F144" s="19"/>
      <c r="G144" s="18"/>
      <c r="H144" s="18"/>
      <c r="I144" s="18"/>
      <c r="J144" s="18"/>
      <c r="K144" s="13"/>
    </row>
    <row r="145" spans="1:11" ht="24" customHeight="1" x14ac:dyDescent="0.25">
      <c r="A145" s="17"/>
      <c r="B145" s="18"/>
      <c r="C145" s="18"/>
      <c r="D145" s="18"/>
      <c r="E145" s="18"/>
      <c r="F145" s="19"/>
      <c r="G145" s="18"/>
      <c r="H145" s="18"/>
      <c r="I145" s="18"/>
      <c r="J145" s="18"/>
      <c r="K145" s="13"/>
    </row>
    <row r="146" spans="1:11" ht="24" customHeight="1" x14ac:dyDescent="0.25">
      <c r="A146" s="17"/>
      <c r="B146" s="18"/>
      <c r="C146" s="18"/>
      <c r="D146" s="18"/>
      <c r="E146" s="18"/>
      <c r="F146" s="19"/>
      <c r="G146" s="18"/>
      <c r="H146" s="18"/>
      <c r="I146" s="18"/>
      <c r="J146" s="18"/>
      <c r="K146" s="13"/>
    </row>
    <row r="147" spans="1:11" ht="24" customHeight="1" x14ac:dyDescent="0.25">
      <c r="A147" s="17"/>
      <c r="B147" s="18"/>
      <c r="C147" s="18"/>
      <c r="D147" s="18"/>
      <c r="E147" s="18"/>
      <c r="F147" s="19"/>
      <c r="G147" s="18"/>
      <c r="H147" s="18"/>
      <c r="I147" s="18"/>
      <c r="J147" s="18"/>
      <c r="K147" s="13"/>
    </row>
    <row r="148" spans="1:11" ht="24" customHeight="1" x14ac:dyDescent="0.25">
      <c r="A148" s="17"/>
      <c r="B148" s="18"/>
      <c r="C148" s="18"/>
      <c r="D148" s="18"/>
      <c r="E148" s="18"/>
      <c r="F148" s="19"/>
      <c r="G148" s="18"/>
      <c r="H148" s="18"/>
      <c r="I148" s="18"/>
      <c r="J148" s="18"/>
      <c r="K148" s="13"/>
    </row>
    <row r="149" spans="1:11" ht="24" customHeight="1" x14ac:dyDescent="0.25">
      <c r="A149" s="17"/>
      <c r="B149" s="18"/>
      <c r="C149" s="18"/>
      <c r="D149" s="18"/>
      <c r="E149" s="18"/>
      <c r="F149" s="19"/>
      <c r="G149" s="18"/>
      <c r="H149" s="18"/>
      <c r="I149" s="18"/>
      <c r="J149" s="18"/>
      <c r="K149" s="13"/>
    </row>
    <row r="150" spans="1:11" ht="24" customHeight="1" x14ac:dyDescent="0.25">
      <c r="A150" s="17"/>
      <c r="B150" s="18"/>
      <c r="C150" s="18"/>
      <c r="D150" s="18"/>
      <c r="E150" s="18"/>
      <c r="F150" s="19"/>
      <c r="G150" s="18"/>
      <c r="H150" s="18"/>
      <c r="I150" s="18"/>
      <c r="J150" s="18"/>
      <c r="K150" s="13"/>
    </row>
    <row r="151" spans="1:11" ht="24" customHeight="1" x14ac:dyDescent="0.25">
      <c r="A151" s="17"/>
      <c r="B151" s="18"/>
      <c r="C151" s="18"/>
      <c r="D151" s="18"/>
      <c r="E151" s="18"/>
      <c r="F151" s="19"/>
      <c r="G151" s="18"/>
      <c r="H151" s="18"/>
      <c r="I151" s="18"/>
      <c r="J151" s="18"/>
      <c r="K151" s="13"/>
    </row>
    <row r="152" spans="1:11" ht="24" customHeight="1" x14ac:dyDescent="0.25">
      <c r="A152" s="17"/>
      <c r="B152" s="18"/>
      <c r="C152" s="18"/>
      <c r="D152" s="18"/>
      <c r="E152" s="18"/>
      <c r="F152" s="19"/>
      <c r="G152" s="18"/>
      <c r="H152" s="18"/>
      <c r="I152" s="18"/>
      <c r="J152" s="18"/>
      <c r="K152" s="13"/>
    </row>
  </sheetData>
  <mergeCells count="5">
    <mergeCell ref="A1:A2"/>
    <mergeCell ref="B1:E1"/>
    <mergeCell ref="G1:J1"/>
    <mergeCell ref="A3:J3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1C6B-9588-4BCE-A988-351FA6661126}">
  <dimension ref="A1:N280"/>
  <sheetViews>
    <sheetView tabSelected="1" zoomScale="70" zoomScaleNormal="70" workbookViewId="0">
      <selection activeCell="R30" sqref="R30"/>
    </sheetView>
  </sheetViews>
  <sheetFormatPr defaultColWidth="8.85546875" defaultRowHeight="15" x14ac:dyDescent="0.25"/>
  <cols>
    <col min="1" max="1" width="17.28515625" customWidth="1"/>
    <col min="2" max="5" width="18.28515625" customWidth="1"/>
    <col min="6" max="6" width="6.7109375" customWidth="1"/>
    <col min="7" max="10" width="17.28515625" customWidth="1"/>
  </cols>
  <sheetData>
    <row r="1" spans="1:10" ht="33" customHeight="1" x14ac:dyDescent="0.25">
      <c r="A1" s="26" t="s">
        <v>0</v>
      </c>
      <c r="B1" s="27" t="s">
        <v>1</v>
      </c>
      <c r="C1" s="27"/>
      <c r="D1" s="27"/>
      <c r="E1" s="27"/>
      <c r="F1" s="4"/>
      <c r="G1" s="27" t="s">
        <v>264</v>
      </c>
      <c r="H1" s="27"/>
      <c r="I1" s="27"/>
      <c r="J1" s="27"/>
    </row>
    <row r="2" spans="1:10" ht="18" customHeight="1" x14ac:dyDescent="0.25">
      <c r="A2" s="27"/>
      <c r="B2" s="21" t="s">
        <v>3</v>
      </c>
      <c r="C2" s="21" t="s">
        <v>4</v>
      </c>
      <c r="D2" s="21" t="s">
        <v>5</v>
      </c>
      <c r="E2" s="21" t="s">
        <v>6</v>
      </c>
      <c r="F2" s="5"/>
      <c r="G2" s="21" t="s">
        <v>3</v>
      </c>
      <c r="H2" s="21" t="s">
        <v>4</v>
      </c>
      <c r="I2" s="21" t="s">
        <v>5</v>
      </c>
      <c r="J2" s="21" t="s">
        <v>6</v>
      </c>
    </row>
    <row r="3" spans="1:10" x14ac:dyDescent="0.25">
      <c r="A3" s="28" t="s">
        <v>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t="s">
        <v>265</v>
      </c>
      <c r="B4" s="1">
        <v>2.3901834124434198</v>
      </c>
      <c r="C4" s="1">
        <v>1.1460451865224699E-2</v>
      </c>
      <c r="D4" s="1">
        <v>0.70954694810454499</v>
      </c>
      <c r="E4" s="1">
        <v>1.28968284742143E-3</v>
      </c>
    </row>
    <row r="5" spans="1:10" x14ac:dyDescent="0.25">
      <c r="A5" t="s">
        <v>266</v>
      </c>
      <c r="B5" s="1">
        <v>2.38941318385629</v>
      </c>
      <c r="C5" s="1">
        <v>9.7916282934928899E-3</v>
      </c>
      <c r="D5" s="1">
        <v>0.71009834755494305</v>
      </c>
      <c r="E5" s="1">
        <v>1.32952088116269E-3</v>
      </c>
    </row>
    <row r="6" spans="1:10" x14ac:dyDescent="0.25">
      <c r="A6" t="s">
        <v>267</v>
      </c>
      <c r="B6" s="1">
        <v>2.3909536919469501</v>
      </c>
      <c r="C6" s="1">
        <v>8.3168395984099096E-3</v>
      </c>
      <c r="D6" s="1">
        <v>0.70911808699428402</v>
      </c>
      <c r="E6" s="1">
        <v>1.5398013808783199E-3</v>
      </c>
    </row>
    <row r="7" spans="1:10" x14ac:dyDescent="0.25">
      <c r="A7" t="s">
        <v>268</v>
      </c>
      <c r="B7" s="1">
        <v>2.3878518394241901</v>
      </c>
      <c r="C7" s="1">
        <v>9.7763505168340595E-3</v>
      </c>
      <c r="D7" s="1">
        <v>0.71023702873379002</v>
      </c>
      <c r="E7" s="1">
        <v>1.4379466648501199E-3</v>
      </c>
    </row>
    <row r="8" spans="1:10" x14ac:dyDescent="0.25">
      <c r="A8" t="s">
        <v>269</v>
      </c>
      <c r="B8" s="1">
        <v>2.3916359420335098</v>
      </c>
      <c r="C8" s="1">
        <v>8.9183130219169307E-3</v>
      </c>
      <c r="D8" s="1">
        <v>0.70918062569564799</v>
      </c>
      <c r="E8" s="1">
        <v>1.3403125695463599E-3</v>
      </c>
    </row>
    <row r="9" spans="1:10" x14ac:dyDescent="0.25">
      <c r="A9" t="s">
        <v>270</v>
      </c>
      <c r="B9" s="1">
        <v>2.39014864334511</v>
      </c>
      <c r="C9" s="1">
        <v>1.07096040163008E-2</v>
      </c>
      <c r="D9" s="1">
        <v>0.71003251186098304</v>
      </c>
      <c r="E9" s="1">
        <v>1.15652985638692E-3</v>
      </c>
    </row>
    <row r="10" spans="1:10" x14ac:dyDescent="0.25">
      <c r="A10" t="s">
        <v>271</v>
      </c>
      <c r="B10" s="1">
        <v>2.3877069236867201</v>
      </c>
      <c r="C10" s="1">
        <v>9.7693706860860607E-3</v>
      </c>
      <c r="D10" s="1">
        <v>0.70933406570470003</v>
      </c>
      <c r="E10" s="1">
        <v>1.1021606481563999E-3</v>
      </c>
    </row>
    <row r="11" spans="1:10" x14ac:dyDescent="0.25">
      <c r="A11" t="s">
        <v>272</v>
      </c>
      <c r="B11" s="1">
        <v>2.3922434041853902</v>
      </c>
      <c r="C11" s="1">
        <v>9.1390122050168908E-3</v>
      </c>
      <c r="D11" s="1">
        <v>0.71062043594615598</v>
      </c>
      <c r="E11" s="1">
        <v>1.35814468108345E-3</v>
      </c>
    </row>
    <row r="12" spans="1:10" x14ac:dyDescent="0.25">
      <c r="A12" t="s">
        <v>273</v>
      </c>
      <c r="B12" s="1">
        <v>2.3892580323416999</v>
      </c>
      <c r="C12" s="1">
        <v>9.2165462479685406E-3</v>
      </c>
      <c r="D12" s="1">
        <v>0.70894432521253203</v>
      </c>
      <c r="E12" s="1">
        <v>1.23553762789859E-3</v>
      </c>
    </row>
    <row r="13" spans="1:10" x14ac:dyDescent="0.25">
      <c r="A13" t="s">
        <v>274</v>
      </c>
      <c r="B13" s="1">
        <v>2.3874936287841799</v>
      </c>
      <c r="C13" s="1">
        <v>1.0698025491826999E-2</v>
      </c>
      <c r="D13" s="1">
        <v>0.70975915552573698</v>
      </c>
      <c r="E13" s="1">
        <v>1.18941785699611E-3</v>
      </c>
    </row>
    <row r="14" spans="1:10" x14ac:dyDescent="0.25">
      <c r="A14" t="s">
        <v>275</v>
      </c>
      <c r="B14" s="1">
        <v>2.39449421905057</v>
      </c>
      <c r="C14" s="1">
        <v>1.0133407883809601E-2</v>
      </c>
      <c r="D14" s="1">
        <v>0.71051040507769903</v>
      </c>
      <c r="E14" s="1">
        <v>1.38929317900023E-3</v>
      </c>
    </row>
    <row r="15" spans="1:10" x14ac:dyDescent="0.25">
      <c r="A15" t="s">
        <v>276</v>
      </c>
      <c r="B15" s="1">
        <v>2.3876255726433202</v>
      </c>
      <c r="C15" s="1">
        <v>8.4143330281050196E-3</v>
      </c>
      <c r="D15" s="1">
        <v>0.70909368323000999</v>
      </c>
      <c r="E15" s="1">
        <v>1.2137697574318401E-3</v>
      </c>
    </row>
    <row r="16" spans="1:10" x14ac:dyDescent="0.25">
      <c r="A16" t="s">
        <v>277</v>
      </c>
      <c r="B16" s="1">
        <v>2.38979190463753</v>
      </c>
      <c r="C16" s="1">
        <v>9.7228161801184206E-3</v>
      </c>
      <c r="D16" s="1">
        <v>0.71017362666577999</v>
      </c>
      <c r="E16" s="1">
        <v>1.6213978863491099E-3</v>
      </c>
    </row>
    <row r="17" spans="1:5" x14ac:dyDescent="0.25">
      <c r="A17" t="s">
        <v>278</v>
      </c>
      <c r="B17" s="1">
        <v>2.3920231704799599</v>
      </c>
      <c r="C17" s="1">
        <v>8.9797911638633092E-3</v>
      </c>
      <c r="D17" s="1">
        <v>0.70947723996913803</v>
      </c>
      <c r="E17" s="1">
        <v>1.24927571490603E-3</v>
      </c>
    </row>
    <row r="18" spans="1:5" x14ac:dyDescent="0.25">
      <c r="A18" t="s">
        <v>279</v>
      </c>
      <c r="B18" s="1">
        <v>2.3891518285572899</v>
      </c>
      <c r="C18" s="1">
        <v>9.0803412717496493E-3</v>
      </c>
      <c r="D18" s="1">
        <v>0.71015251267455304</v>
      </c>
      <c r="E18" s="1">
        <v>1.4815553494684701E-3</v>
      </c>
    </row>
    <row r="19" spans="1:5" x14ac:dyDescent="0.25">
      <c r="A19" t="s">
        <v>280</v>
      </c>
      <c r="B19" s="1">
        <v>2.3894854392346199</v>
      </c>
      <c r="C19" s="1">
        <v>9.4890620672810396E-3</v>
      </c>
      <c r="D19" s="1">
        <v>0.70920530235530299</v>
      </c>
      <c r="E19" s="1">
        <v>1.5000207985245101E-3</v>
      </c>
    </row>
    <row r="20" spans="1:5" x14ac:dyDescent="0.25">
      <c r="A20" t="s">
        <v>281</v>
      </c>
      <c r="B20" s="1">
        <v>2.38769251028826</v>
      </c>
      <c r="C20" s="1">
        <v>1.06589787583341E-2</v>
      </c>
      <c r="D20" s="1">
        <v>0.70980179605562799</v>
      </c>
      <c r="E20" s="1">
        <v>1.4102332706501901E-3</v>
      </c>
    </row>
    <row r="21" spans="1:5" x14ac:dyDescent="0.25">
      <c r="A21" t="s">
        <v>282</v>
      </c>
      <c r="B21" s="1">
        <v>2.3955684955517</v>
      </c>
      <c r="C21" s="1">
        <v>9.7069835436790208E-3</v>
      </c>
      <c r="D21" s="1">
        <v>0.71035879405060798</v>
      </c>
      <c r="E21" s="1">
        <v>1.42614466722557E-3</v>
      </c>
    </row>
    <row r="22" spans="1:5" x14ac:dyDescent="0.25">
      <c r="A22" t="s">
        <v>283</v>
      </c>
      <c r="B22" s="1">
        <v>2.3826423875753702</v>
      </c>
      <c r="C22" s="1">
        <v>1.15776879926194E-2</v>
      </c>
      <c r="D22" s="1">
        <v>0.70914148680306799</v>
      </c>
      <c r="E22" s="1">
        <v>1.2213956264086499E-3</v>
      </c>
    </row>
    <row r="23" spans="1:5" x14ac:dyDescent="0.25">
      <c r="A23" t="s">
        <v>284</v>
      </c>
      <c r="B23" s="1">
        <v>2.3921127280374899</v>
      </c>
      <c r="C23" s="1">
        <v>9.9491763706785596E-3</v>
      </c>
      <c r="D23" s="1">
        <v>0.70970820492530595</v>
      </c>
      <c r="E23" s="1">
        <v>1.56809463329224E-3</v>
      </c>
    </row>
    <row r="24" spans="1:5" x14ac:dyDescent="0.25">
      <c r="A24" t="s">
        <v>285</v>
      </c>
      <c r="B24" s="1">
        <v>2.3899011670565198</v>
      </c>
      <c r="C24" s="1">
        <v>9.8889252352750093E-3</v>
      </c>
      <c r="D24" s="1">
        <v>0.70986271577182902</v>
      </c>
      <c r="E24" s="1">
        <v>1.2880818607146299E-3</v>
      </c>
    </row>
    <row r="25" spans="1:5" x14ac:dyDescent="0.25">
      <c r="A25" t="s">
        <v>286</v>
      </c>
      <c r="B25" s="1">
        <v>2.3899626315795302</v>
      </c>
      <c r="C25" s="1">
        <v>1.10709174588434E-2</v>
      </c>
      <c r="D25" s="1">
        <v>0.70991014589647405</v>
      </c>
      <c r="E25" s="1">
        <v>1.22412379060947E-3</v>
      </c>
    </row>
    <row r="26" spans="1:5" x14ac:dyDescent="0.25">
      <c r="A26" t="s">
        <v>287</v>
      </c>
      <c r="B26" s="1">
        <v>2.3891179961220099</v>
      </c>
      <c r="C26" s="1">
        <v>9.1049559962473204E-3</v>
      </c>
      <c r="D26" s="1">
        <v>0.70925735153098102</v>
      </c>
      <c r="E26" s="1">
        <v>1.35242220493619E-3</v>
      </c>
    </row>
    <row r="27" spans="1:5" x14ac:dyDescent="0.25">
      <c r="A27" t="s">
        <v>288</v>
      </c>
      <c r="B27" s="1">
        <v>2.39217623841613</v>
      </c>
      <c r="C27" s="1">
        <v>9.2757433517886706E-3</v>
      </c>
      <c r="D27" s="1">
        <v>0.70994817982784897</v>
      </c>
      <c r="E27" s="1">
        <v>1.36723639926036E-3</v>
      </c>
    </row>
    <row r="28" spans="1:5" x14ac:dyDescent="0.25">
      <c r="A28" t="s">
        <v>289</v>
      </c>
      <c r="B28" s="1">
        <v>2.3851718363371299</v>
      </c>
      <c r="C28" s="1">
        <v>1.1372227716459699E-2</v>
      </c>
      <c r="D28" s="1">
        <v>0.70967714770713797</v>
      </c>
      <c r="E28" s="1">
        <v>1.51939096888705E-3</v>
      </c>
    </row>
    <row r="29" spans="1:5" x14ac:dyDescent="0.25">
      <c r="A29" t="s">
        <v>290</v>
      </c>
      <c r="B29" s="1">
        <v>2.3929897280165702</v>
      </c>
      <c r="C29" s="1">
        <v>7.7537930177803104E-3</v>
      </c>
      <c r="D29" s="1">
        <v>0.70954461191325102</v>
      </c>
      <c r="E29" s="1">
        <v>1.3420524387930499E-3</v>
      </c>
    </row>
    <row r="30" spans="1:5" x14ac:dyDescent="0.25">
      <c r="A30" t="s">
        <v>291</v>
      </c>
      <c r="B30" s="1">
        <v>2.3853070943002699</v>
      </c>
      <c r="C30" s="1">
        <v>9.8662540117354196E-3</v>
      </c>
      <c r="D30" s="1">
        <v>0.709905574922853</v>
      </c>
      <c r="E30" s="1">
        <v>1.38261893182461E-3</v>
      </c>
    </row>
    <row r="31" spans="1:5" x14ac:dyDescent="0.25">
      <c r="A31" t="s">
        <v>292</v>
      </c>
      <c r="B31" s="1">
        <v>2.3936147191260702</v>
      </c>
      <c r="C31" s="1">
        <v>1.16957164816794E-2</v>
      </c>
      <c r="D31" s="1">
        <v>0.70966229065633601</v>
      </c>
      <c r="E31" s="1">
        <v>1.19677667820272E-3</v>
      </c>
    </row>
    <row r="32" spans="1:5" x14ac:dyDescent="0.25">
      <c r="A32" t="s">
        <v>293</v>
      </c>
      <c r="B32" s="1">
        <v>2.3902023152994398</v>
      </c>
      <c r="C32" s="1">
        <v>9.8709373525291601E-3</v>
      </c>
      <c r="D32" s="1">
        <v>0.70977674918516898</v>
      </c>
      <c r="E32" s="1">
        <v>1.46166102373562E-3</v>
      </c>
    </row>
    <row r="33" spans="1:5" x14ac:dyDescent="0.25">
      <c r="A33" t="s">
        <v>294</v>
      </c>
      <c r="B33" s="1">
        <v>2.38805596868727</v>
      </c>
      <c r="C33" s="1">
        <v>1.02912448009285E-2</v>
      </c>
      <c r="D33" s="1">
        <v>0.70941077207220105</v>
      </c>
      <c r="E33" s="1">
        <v>1.3649846992383799E-3</v>
      </c>
    </row>
    <row r="34" spans="1:5" x14ac:dyDescent="0.25">
      <c r="A34" t="s">
        <v>295</v>
      </c>
      <c r="B34" s="1">
        <v>2.39210231489279</v>
      </c>
      <c r="C34" s="1">
        <v>1.0762837509693399E-2</v>
      </c>
      <c r="D34" s="1">
        <v>0.71009718040259195</v>
      </c>
      <c r="E34" s="1">
        <v>1.4716520062111999E-3</v>
      </c>
    </row>
    <row r="35" spans="1:5" x14ac:dyDescent="0.25">
      <c r="A35" t="s">
        <v>296</v>
      </c>
      <c r="B35" s="1">
        <v>2.3879647022026802</v>
      </c>
      <c r="C35" s="1">
        <v>9.7525052797129193E-3</v>
      </c>
      <c r="D35" s="1">
        <v>0.70934803472356101</v>
      </c>
      <c r="E35" s="1">
        <v>1.32412841704032E-3</v>
      </c>
    </row>
    <row r="36" spans="1:5" x14ac:dyDescent="0.25">
      <c r="A36" t="s">
        <v>297</v>
      </c>
      <c r="B36" s="1">
        <v>2.3928731517622199</v>
      </c>
      <c r="C36" s="1">
        <v>1.0369618524317E-2</v>
      </c>
      <c r="D36" s="1">
        <v>0.71028461943500498</v>
      </c>
      <c r="E36" s="1">
        <v>1.5236985865607199E-3</v>
      </c>
    </row>
    <row r="37" spans="1:5" x14ac:dyDescent="0.25">
      <c r="A37" t="s">
        <v>298</v>
      </c>
      <c r="B37" s="1">
        <v>2.3878005955183101</v>
      </c>
      <c r="C37" s="1">
        <v>1.0308630552390299E-2</v>
      </c>
      <c r="D37" s="1">
        <v>0.70941770002870097</v>
      </c>
      <c r="E37" s="1">
        <v>1.3382217664938401E-3</v>
      </c>
    </row>
    <row r="38" spans="1:5" x14ac:dyDescent="0.25">
      <c r="A38" t="s">
        <v>299</v>
      </c>
      <c r="B38" s="1">
        <v>2.39187555958422</v>
      </c>
      <c r="C38" s="1">
        <v>1.1586902433922901E-2</v>
      </c>
      <c r="D38" s="1">
        <v>0.70952902751777103</v>
      </c>
      <c r="E38" s="1">
        <v>1.4699584720913E-3</v>
      </c>
    </row>
    <row r="39" spans="1:5" x14ac:dyDescent="0.25">
      <c r="A39" t="s">
        <v>300</v>
      </c>
      <c r="B39" s="1">
        <v>2.3892420969166399</v>
      </c>
      <c r="C39" s="1">
        <v>9.40500146604413E-3</v>
      </c>
      <c r="D39" s="1">
        <v>0.71034911715840399</v>
      </c>
      <c r="E39" s="1">
        <v>1.4662402981465701E-3</v>
      </c>
    </row>
    <row r="40" spans="1:5" x14ac:dyDescent="0.25">
      <c r="A40" t="s">
        <v>301</v>
      </c>
      <c r="B40" s="1">
        <v>2.39119807571242</v>
      </c>
      <c r="C40" s="1">
        <v>1.1215475963149899E-2</v>
      </c>
      <c r="D40" s="1">
        <v>0.70905952980550402</v>
      </c>
      <c r="E40" s="1">
        <v>1.5073179979222401E-3</v>
      </c>
    </row>
    <row r="41" spans="1:5" x14ac:dyDescent="0.25">
      <c r="A41" t="s">
        <v>302</v>
      </c>
      <c r="B41" s="1">
        <v>2.38704694201531</v>
      </c>
      <c r="C41" s="1">
        <v>1.04715590253144E-2</v>
      </c>
      <c r="D41" s="1">
        <v>0.70944673089666099</v>
      </c>
      <c r="E41" s="1">
        <v>1.3745424087344201E-3</v>
      </c>
    </row>
    <row r="42" spans="1:5" x14ac:dyDescent="0.25">
      <c r="A42" t="s">
        <v>303</v>
      </c>
      <c r="B42" s="1">
        <v>2.3937159600012099</v>
      </c>
      <c r="C42" s="1">
        <v>1.0992196835498199E-2</v>
      </c>
      <c r="D42" s="1">
        <v>0.710410314413779</v>
      </c>
      <c r="E42" s="1">
        <v>1.38082563171868E-3</v>
      </c>
    </row>
    <row r="43" spans="1:5" x14ac:dyDescent="0.25">
      <c r="A43" t="s">
        <v>304</v>
      </c>
      <c r="B43" s="1">
        <v>2.3888788816113999</v>
      </c>
      <c r="C43" s="1">
        <v>1.01292565965156E-2</v>
      </c>
      <c r="D43" s="1">
        <v>0.70944225935835603</v>
      </c>
      <c r="E43" s="1">
        <v>1.27972539728529E-3</v>
      </c>
    </row>
    <row r="44" spans="1:5" x14ac:dyDescent="0.25">
      <c r="B44" s="1"/>
      <c r="C44" s="1"/>
      <c r="D44" s="1"/>
      <c r="E44" s="1"/>
    </row>
    <row r="45" spans="1:5" ht="15.75" x14ac:dyDescent="0.25">
      <c r="A45" s="20" t="s">
        <v>8</v>
      </c>
      <c r="B45" s="20"/>
      <c r="C45" s="20"/>
      <c r="D45" s="20"/>
      <c r="E45" s="20"/>
    </row>
    <row r="46" spans="1:5" x14ac:dyDescent="0.25">
      <c r="A46" t="s">
        <v>305</v>
      </c>
      <c r="B46" s="1">
        <v>1.1211722952521599</v>
      </c>
      <c r="C46" s="1">
        <v>6.86129848928679E-3</v>
      </c>
      <c r="D46" s="1">
        <v>0.70683677667849099</v>
      </c>
      <c r="E46" s="1">
        <v>2.6619029562999601E-3</v>
      </c>
    </row>
    <row r="47" spans="1:5" x14ac:dyDescent="0.25">
      <c r="A47" t="s">
        <v>306</v>
      </c>
      <c r="B47" s="1">
        <v>1.1238379826915701</v>
      </c>
      <c r="C47" s="1">
        <v>8.6225268260565601E-3</v>
      </c>
      <c r="D47" s="1">
        <v>0.70951817513398796</v>
      </c>
      <c r="E47" s="1">
        <v>2.4851544446422499E-3</v>
      </c>
    </row>
    <row r="48" spans="1:5" x14ac:dyDescent="0.25">
      <c r="A48" t="s">
        <v>307</v>
      </c>
      <c r="B48" s="1">
        <v>1.11978274464325</v>
      </c>
      <c r="C48" s="1">
        <v>7.8347727877621093E-3</v>
      </c>
      <c r="D48" s="1">
        <v>0.70828454770882399</v>
      </c>
      <c r="E48" s="1">
        <v>2.49903060781102E-3</v>
      </c>
    </row>
    <row r="49" spans="1:5" x14ac:dyDescent="0.25">
      <c r="A49" t="s">
        <v>308</v>
      </c>
      <c r="B49" s="1">
        <v>1.12085710851707</v>
      </c>
      <c r="C49" s="1">
        <v>8.85876701545266E-3</v>
      </c>
      <c r="D49" s="1">
        <v>0.70855870924141096</v>
      </c>
      <c r="E49" s="1">
        <v>2.9667161525185701E-3</v>
      </c>
    </row>
    <row r="50" spans="1:5" x14ac:dyDescent="0.25">
      <c r="A50" t="s">
        <v>309</v>
      </c>
      <c r="B50" s="1">
        <v>1.1130023412449499</v>
      </c>
      <c r="C50" s="1">
        <v>7.7009843423644997E-3</v>
      </c>
      <c r="D50" s="1">
        <v>0.70732713081974796</v>
      </c>
      <c r="E50" s="1">
        <v>3.1168076625216002E-3</v>
      </c>
    </row>
    <row r="51" spans="1:5" x14ac:dyDescent="0.25">
      <c r="A51" t="s">
        <v>310</v>
      </c>
      <c r="B51" s="1">
        <v>1.1225453082330701</v>
      </c>
      <c r="C51" s="1">
        <v>7.5921149613774096E-3</v>
      </c>
      <c r="D51" s="1">
        <v>0.70837076877018301</v>
      </c>
      <c r="E51" s="1">
        <v>2.8792118085134602E-3</v>
      </c>
    </row>
    <row r="52" spans="1:5" x14ac:dyDescent="0.25">
      <c r="A52" t="s">
        <v>311</v>
      </c>
      <c r="B52" s="1">
        <v>1.1168101627568801</v>
      </c>
      <c r="C52" s="1">
        <v>7.7174189497058003E-3</v>
      </c>
      <c r="D52" s="1">
        <v>0.70672738824678305</v>
      </c>
      <c r="E52" s="1">
        <v>2.78832490534995E-3</v>
      </c>
    </row>
    <row r="53" spans="1:5" x14ac:dyDescent="0.25">
      <c r="A53" t="s">
        <v>312</v>
      </c>
      <c r="B53" s="1">
        <v>1.1220915260342601</v>
      </c>
      <c r="C53" s="1">
        <v>7.8003651237381396E-3</v>
      </c>
      <c r="D53" s="1">
        <v>0.70733563728396398</v>
      </c>
      <c r="E53" s="1">
        <v>2.8555819858195001E-3</v>
      </c>
    </row>
    <row r="54" spans="1:5" x14ac:dyDescent="0.25">
      <c r="A54" t="s">
        <v>313</v>
      </c>
      <c r="B54" s="1">
        <v>1.12673537057008</v>
      </c>
      <c r="C54" s="1">
        <v>9.0288795100127908E-3</v>
      </c>
      <c r="D54" s="1">
        <v>0.71238008408282305</v>
      </c>
      <c r="E54" s="1">
        <v>3.4914388887318099E-3</v>
      </c>
    </row>
    <row r="55" spans="1:5" x14ac:dyDescent="0.25">
      <c r="A55" t="s">
        <v>314</v>
      </c>
      <c r="B55" s="1">
        <v>1.11581369671143</v>
      </c>
      <c r="C55" s="1">
        <v>8.7258886734891995E-3</v>
      </c>
      <c r="D55" s="1">
        <v>0.70844457239702296</v>
      </c>
      <c r="E55" s="1">
        <v>3.0591738015065002E-3</v>
      </c>
    </row>
    <row r="56" spans="1:5" x14ac:dyDescent="0.25">
      <c r="A56" t="s">
        <v>315</v>
      </c>
      <c r="B56" s="1">
        <v>1.10925788617442</v>
      </c>
      <c r="C56" s="1">
        <v>6.1522497480530703E-3</v>
      </c>
      <c r="D56" s="1">
        <v>0.70696620301684499</v>
      </c>
      <c r="E56" s="1">
        <v>2.8233150179113099E-3</v>
      </c>
    </row>
    <row r="57" spans="1:5" x14ac:dyDescent="0.25">
      <c r="A57" t="s">
        <v>316</v>
      </c>
      <c r="B57" s="1">
        <v>1.11460824615554</v>
      </c>
      <c r="C57" s="1">
        <v>5.8213652806422796E-3</v>
      </c>
      <c r="D57" s="1">
        <v>0.71120749603123301</v>
      </c>
      <c r="E57" s="1">
        <v>3.05324025922416E-3</v>
      </c>
    </row>
    <row r="58" spans="1:5" x14ac:dyDescent="0.25">
      <c r="A58" t="s">
        <v>317</v>
      </c>
      <c r="B58" s="1">
        <v>1.1113825250632301</v>
      </c>
      <c r="C58" s="1">
        <v>7.5105890479586698E-3</v>
      </c>
      <c r="D58" s="1">
        <v>0.70780030553661</v>
      </c>
      <c r="E58" s="1">
        <v>2.7897053072157701E-3</v>
      </c>
    </row>
    <row r="59" spans="1:5" x14ac:dyDescent="0.25">
      <c r="A59" t="s">
        <v>318</v>
      </c>
      <c r="B59" s="1">
        <v>1.11804697206968</v>
      </c>
      <c r="C59" s="1">
        <v>7.7532363996572302E-3</v>
      </c>
      <c r="D59" s="1">
        <v>0.70796641182579101</v>
      </c>
      <c r="E59" s="1">
        <v>2.77008647741502E-3</v>
      </c>
    </row>
    <row r="60" spans="1:5" x14ac:dyDescent="0.25">
      <c r="A60" t="s">
        <v>319</v>
      </c>
      <c r="B60" s="1">
        <v>1.1218494929207801</v>
      </c>
      <c r="C60" s="1">
        <v>9.6877058805189993E-3</v>
      </c>
      <c r="D60" s="1">
        <v>0.70833066443408699</v>
      </c>
      <c r="E60" s="1">
        <v>3.2350798478977499E-3</v>
      </c>
    </row>
    <row r="61" spans="1:5" x14ac:dyDescent="0.25">
      <c r="A61" t="s">
        <v>320</v>
      </c>
      <c r="B61" s="1">
        <v>1.12011107706451</v>
      </c>
      <c r="C61" s="1">
        <v>9.0603467431641799E-3</v>
      </c>
      <c r="D61" s="1">
        <v>0.71221537693686099</v>
      </c>
      <c r="E61" s="1">
        <v>3.3316449400979599E-3</v>
      </c>
    </row>
    <row r="62" spans="1:5" x14ac:dyDescent="0.25">
      <c r="A62" t="s">
        <v>321</v>
      </c>
      <c r="B62" s="1">
        <v>1.11963975210853</v>
      </c>
      <c r="C62" s="1">
        <v>6.7560478097263496E-3</v>
      </c>
      <c r="D62" s="1">
        <v>0.70743357882034197</v>
      </c>
      <c r="E62" s="1">
        <v>2.80903906469257E-3</v>
      </c>
    </row>
    <row r="63" spans="1:5" x14ac:dyDescent="0.25">
      <c r="A63" t="s">
        <v>322</v>
      </c>
      <c r="B63" s="1">
        <v>1.1056806471188301</v>
      </c>
      <c r="C63" s="1">
        <v>8.5687591768303893E-3</v>
      </c>
      <c r="D63" s="1">
        <v>0.708738595829564</v>
      </c>
      <c r="E63" s="1">
        <v>2.8597192225314799E-3</v>
      </c>
    </row>
    <row r="64" spans="1:5" x14ac:dyDescent="0.25">
      <c r="A64" t="s">
        <v>323</v>
      </c>
      <c r="B64" s="1">
        <v>1.1118370383957601</v>
      </c>
      <c r="C64" s="1">
        <v>7.7821825904597604E-3</v>
      </c>
      <c r="D64" s="1">
        <v>0.70968371499036098</v>
      </c>
      <c r="E64" s="1">
        <v>2.91438620105691E-3</v>
      </c>
    </row>
    <row r="65" spans="1:5" x14ac:dyDescent="0.25">
      <c r="A65" t="s">
        <v>324</v>
      </c>
      <c r="B65" s="1">
        <v>1.1143248092778999</v>
      </c>
      <c r="C65" s="1">
        <v>8.0603528743438905E-3</v>
      </c>
      <c r="D65" s="1">
        <v>0.70976396531223296</v>
      </c>
      <c r="E65" s="1">
        <v>2.7461174867645E-3</v>
      </c>
    </row>
    <row r="66" spans="1:5" x14ac:dyDescent="0.25">
      <c r="A66" t="s">
        <v>325</v>
      </c>
      <c r="B66" s="1">
        <v>1.1179824673049801</v>
      </c>
      <c r="C66" s="1">
        <v>7.45706885696454E-3</v>
      </c>
      <c r="D66" s="1">
        <v>0.70959663275996998</v>
      </c>
      <c r="E66" s="1">
        <v>3.1436162860208499E-3</v>
      </c>
    </row>
    <row r="67" spans="1:5" x14ac:dyDescent="0.25">
      <c r="A67" t="s">
        <v>326</v>
      </c>
      <c r="B67" s="1">
        <v>1.1161654669618</v>
      </c>
      <c r="C67" s="1">
        <v>8.9244417765965093E-3</v>
      </c>
      <c r="D67" s="1">
        <v>0.71139450315529695</v>
      </c>
      <c r="E67" s="1">
        <v>2.9325011061581601E-3</v>
      </c>
    </row>
    <row r="68" spans="1:5" x14ac:dyDescent="0.25">
      <c r="A68" t="s">
        <v>327</v>
      </c>
      <c r="B68" s="1">
        <v>1.10268262669928</v>
      </c>
      <c r="C68" s="1">
        <v>6.9907792685316803E-3</v>
      </c>
      <c r="D68" s="1">
        <v>0.70697239442846405</v>
      </c>
      <c r="E68" s="1">
        <v>2.8705178382423301E-3</v>
      </c>
    </row>
    <row r="69" spans="1:5" x14ac:dyDescent="0.25">
      <c r="A69" t="s">
        <v>328</v>
      </c>
      <c r="B69" s="1">
        <v>1.1105076345248099</v>
      </c>
      <c r="C69" s="1">
        <v>9.1642358976297498E-3</v>
      </c>
      <c r="D69" s="1">
        <v>0.70740812573155898</v>
      </c>
      <c r="E69" s="1">
        <v>2.67538273991411E-3</v>
      </c>
    </row>
    <row r="70" spans="1:5" x14ac:dyDescent="0.25">
      <c r="A70" t="s">
        <v>329</v>
      </c>
      <c r="B70" s="1">
        <v>1.1044945955466301</v>
      </c>
      <c r="C70" s="1">
        <v>8.7388277144226194E-3</v>
      </c>
      <c r="D70" s="1">
        <v>0.70782733877044701</v>
      </c>
      <c r="E70" s="1">
        <v>3.1895045335628099E-3</v>
      </c>
    </row>
    <row r="71" spans="1:5" x14ac:dyDescent="0.25">
      <c r="A71" t="s">
        <v>330</v>
      </c>
      <c r="B71" s="1">
        <v>1.1117053780349</v>
      </c>
      <c r="C71" s="1">
        <v>7.8669272478599991E-3</v>
      </c>
      <c r="D71" s="1">
        <v>0.70939320258540595</v>
      </c>
      <c r="E71" s="1">
        <v>3.07518688991617E-3</v>
      </c>
    </row>
    <row r="72" spans="1:5" x14ac:dyDescent="0.25">
      <c r="A72" t="s">
        <v>331</v>
      </c>
      <c r="B72" s="1">
        <v>1.1143335787344799</v>
      </c>
      <c r="C72" s="1">
        <v>8.4769684464371595E-3</v>
      </c>
      <c r="D72" s="1">
        <v>0.70725078627239801</v>
      </c>
      <c r="E72" s="1">
        <v>2.8836877734895899E-3</v>
      </c>
    </row>
    <row r="73" spans="1:5" x14ac:dyDescent="0.25">
      <c r="A73" t="s">
        <v>332</v>
      </c>
      <c r="B73" s="1">
        <v>1.10746746783863</v>
      </c>
      <c r="C73" s="1">
        <v>8.1008286135419993E-3</v>
      </c>
      <c r="D73" s="1">
        <v>0.70770511948818904</v>
      </c>
      <c r="E73" s="1">
        <v>2.9286647599604402E-3</v>
      </c>
    </row>
    <row r="74" spans="1:5" x14ac:dyDescent="0.25">
      <c r="A74" t="s">
        <v>333</v>
      </c>
      <c r="B74" s="1">
        <v>1.1144045891494001</v>
      </c>
      <c r="C74" s="1">
        <v>8.0391150581625506E-3</v>
      </c>
      <c r="D74" s="1">
        <v>0.71151126672529996</v>
      </c>
      <c r="E74" s="1">
        <v>3.3203747323717501E-3</v>
      </c>
    </row>
    <row r="75" spans="1:5" x14ac:dyDescent="0.25">
      <c r="A75" t="s">
        <v>334</v>
      </c>
      <c r="B75" s="1">
        <v>1.11998989254726</v>
      </c>
      <c r="C75" s="1">
        <v>7.7807493963851703E-3</v>
      </c>
      <c r="D75" s="1">
        <v>0.70768615989195005</v>
      </c>
      <c r="E75" s="1">
        <v>2.60445202482459E-3</v>
      </c>
    </row>
    <row r="76" spans="1:5" x14ac:dyDescent="0.25">
      <c r="A76" t="s">
        <v>335</v>
      </c>
      <c r="B76" s="1">
        <v>1.11153054154346</v>
      </c>
      <c r="C76" s="1">
        <v>8.2793922659948893E-3</v>
      </c>
      <c r="D76" s="1">
        <v>0.71072851628495204</v>
      </c>
      <c r="E76" s="1">
        <v>3.1393678461225901E-3</v>
      </c>
    </row>
    <row r="77" spans="1:5" x14ac:dyDescent="0.25">
      <c r="A77" t="s">
        <v>336</v>
      </c>
      <c r="B77" s="1">
        <v>1.10605852697812</v>
      </c>
      <c r="C77" s="1">
        <v>7.3382811807544404E-3</v>
      </c>
      <c r="D77" s="1">
        <v>0.70945588959697203</v>
      </c>
      <c r="E77" s="1">
        <v>2.7983586069637201E-3</v>
      </c>
    </row>
    <row r="78" spans="1:5" x14ac:dyDescent="0.25">
      <c r="A78" t="s">
        <v>337</v>
      </c>
      <c r="B78" s="1">
        <v>1.1073577829539001</v>
      </c>
      <c r="C78" s="1">
        <v>9.5353891964209594E-3</v>
      </c>
      <c r="D78" s="1">
        <v>0.71012759041739604</v>
      </c>
      <c r="E78" s="1">
        <v>2.7212425931935902E-3</v>
      </c>
    </row>
    <row r="79" spans="1:5" x14ac:dyDescent="0.25">
      <c r="A79" t="s">
        <v>338</v>
      </c>
      <c r="B79" s="1">
        <v>1.1069086651376101</v>
      </c>
      <c r="C79" s="1">
        <v>7.5338785411325796E-3</v>
      </c>
      <c r="D79" s="1">
        <v>0.710742924881688</v>
      </c>
      <c r="E79" s="1">
        <v>2.3671260167148502E-3</v>
      </c>
    </row>
    <row r="80" spans="1:5" x14ac:dyDescent="0.25">
      <c r="A80" t="s">
        <v>339</v>
      </c>
      <c r="B80" s="1">
        <v>1.1078860037509</v>
      </c>
      <c r="C80" s="1">
        <v>7.2574991199448697E-3</v>
      </c>
      <c r="D80" s="1">
        <v>0.71191667595664598</v>
      </c>
      <c r="E80" s="1">
        <v>2.6780846186850501E-3</v>
      </c>
    </row>
    <row r="81" spans="1:10" x14ac:dyDescent="0.25">
      <c r="A81" t="s">
        <v>340</v>
      </c>
      <c r="B81" s="1">
        <v>1.1138730816295499</v>
      </c>
      <c r="C81" s="1">
        <v>7.0218225582347497E-3</v>
      </c>
      <c r="D81" s="1">
        <v>0.71000413481760105</v>
      </c>
      <c r="E81" s="1">
        <v>3.0677976724546199E-3</v>
      </c>
    </row>
    <row r="82" spans="1:10" x14ac:dyDescent="0.25">
      <c r="A82" t="s">
        <v>341</v>
      </c>
      <c r="B82" s="1">
        <v>1.1038782626553001</v>
      </c>
      <c r="C82" s="1">
        <v>8.0408201892543905E-3</v>
      </c>
      <c r="D82" s="1">
        <v>0.71148796107160694</v>
      </c>
      <c r="E82" s="1">
        <v>3.5204386279373699E-3</v>
      </c>
    </row>
    <row r="83" spans="1:10" x14ac:dyDescent="0.25">
      <c r="A83" t="s">
        <v>342</v>
      </c>
      <c r="B83" s="1">
        <v>1.1018795404988899</v>
      </c>
      <c r="C83" s="1">
        <v>6.3043511176564199E-3</v>
      </c>
      <c r="D83" s="1">
        <v>0.70798786166095895</v>
      </c>
      <c r="E83" s="1">
        <v>2.4155756810510299E-3</v>
      </c>
    </row>
    <row r="84" spans="1:10" x14ac:dyDescent="0.25">
      <c r="A84" t="s">
        <v>343</v>
      </c>
      <c r="B84" s="1">
        <v>1.1011607705828099</v>
      </c>
      <c r="C84" s="1">
        <v>7.9362067441972207E-3</v>
      </c>
      <c r="D84" s="1">
        <v>0.70693971610911099</v>
      </c>
      <c r="E84" s="1">
        <v>3.1489688702659099E-3</v>
      </c>
    </row>
    <row r="85" spans="1:10" x14ac:dyDescent="0.25">
      <c r="A85" t="s">
        <v>344</v>
      </c>
      <c r="B85" s="1">
        <v>1.09893667000175</v>
      </c>
      <c r="C85" s="1">
        <v>7.0146372840554196E-3</v>
      </c>
      <c r="D85" s="1">
        <v>0.70824260708431197</v>
      </c>
      <c r="E85" s="1">
        <v>3.1358720737414301E-3</v>
      </c>
    </row>
    <row r="86" spans="1:10" x14ac:dyDescent="0.25">
      <c r="B86" s="1"/>
      <c r="C86" s="1"/>
      <c r="D86" s="1"/>
      <c r="E86" s="1"/>
    </row>
    <row r="87" spans="1:10" ht="15.75" x14ac:dyDescent="0.25">
      <c r="A87" s="20" t="s">
        <v>345</v>
      </c>
      <c r="B87" s="9"/>
      <c r="C87" s="9"/>
      <c r="D87" s="9"/>
      <c r="E87" s="9"/>
    </row>
    <row r="88" spans="1:10" x14ac:dyDescent="0.25">
      <c r="A88" t="s">
        <v>346</v>
      </c>
      <c r="B88" s="1">
        <v>176.926640728358</v>
      </c>
      <c r="C88" s="1">
        <v>3.4069652951206502</v>
      </c>
      <c r="D88" s="1">
        <v>0.91875148453426203</v>
      </c>
      <c r="E88" s="1">
        <v>1.29445540077272E-2</v>
      </c>
      <c r="G88" s="1">
        <f>B88/1.081</f>
        <v>163.66941788007216</v>
      </c>
      <c r="H88" s="1">
        <f t="shared" ref="H88:H119" si="0">C88/B88*G88</f>
        <v>3.1516792739321469</v>
      </c>
      <c r="I88" s="1">
        <v>0.91875148453426203</v>
      </c>
      <c r="J88" s="1">
        <v>1.29445540077272E-2</v>
      </c>
    </row>
    <row r="89" spans="1:10" x14ac:dyDescent="0.25">
      <c r="A89" t="s">
        <v>347</v>
      </c>
      <c r="B89" s="1">
        <v>135.34316326249399</v>
      </c>
      <c r="C89" s="1">
        <v>1.9183507304899601</v>
      </c>
      <c r="D89" s="1">
        <v>0.87343029128635696</v>
      </c>
      <c r="E89" s="1">
        <v>9.33566170281693E-3</v>
      </c>
      <c r="G89" s="1">
        <f t="shared" ref="G89:G119" si="1">B89/1.081</f>
        <v>125.20181615401849</v>
      </c>
      <c r="H89" s="1">
        <f t="shared" si="0"/>
        <v>1.774607521267308</v>
      </c>
      <c r="I89" s="1">
        <v>0.87343029128635696</v>
      </c>
      <c r="J89" s="1">
        <v>9.33566170281693E-3</v>
      </c>
    </row>
    <row r="90" spans="1:10" x14ac:dyDescent="0.25">
      <c r="A90" t="s">
        <v>348</v>
      </c>
      <c r="B90" s="1">
        <v>140.53720165431599</v>
      </c>
      <c r="C90" s="1">
        <v>1.65495530112138</v>
      </c>
      <c r="D90" s="1">
        <v>0.87914873167642005</v>
      </c>
      <c r="E90" s="1">
        <v>1.04832935488235E-2</v>
      </c>
      <c r="G90" s="1">
        <f t="shared" si="1"/>
        <v>130.00666202989453</v>
      </c>
      <c r="H90" s="1">
        <f t="shared" si="0"/>
        <v>1.530948474672877</v>
      </c>
      <c r="I90" s="1">
        <v>0.87914873167642005</v>
      </c>
      <c r="J90" s="1">
        <v>1.04832935488235E-2</v>
      </c>
    </row>
    <row r="91" spans="1:10" x14ac:dyDescent="0.25">
      <c r="A91" t="s">
        <v>349</v>
      </c>
      <c r="B91" s="1">
        <v>167.29936532913999</v>
      </c>
      <c r="C91" s="1">
        <v>2.1748027170470201</v>
      </c>
      <c r="D91" s="1">
        <v>0.91666965268170597</v>
      </c>
      <c r="E91" s="1">
        <v>1.0340464901776101E-2</v>
      </c>
      <c r="G91" s="1">
        <f t="shared" si="1"/>
        <v>154.76352019346899</v>
      </c>
      <c r="H91" s="1">
        <f t="shared" si="0"/>
        <v>2.011843401523608</v>
      </c>
      <c r="I91" s="1">
        <v>0.91666965268170597</v>
      </c>
      <c r="J91" s="1">
        <v>1.0340464901776101E-2</v>
      </c>
    </row>
    <row r="92" spans="1:10" x14ac:dyDescent="0.25">
      <c r="A92" t="s">
        <v>350</v>
      </c>
      <c r="B92" s="1">
        <v>131.530945726608</v>
      </c>
      <c r="C92" s="1">
        <v>3.0200168114395698</v>
      </c>
      <c r="D92" s="1">
        <v>0.86159005798107902</v>
      </c>
      <c r="E92" s="1">
        <v>8.4987639003754802E-3</v>
      </c>
      <c r="G92" s="1">
        <f t="shared" si="1"/>
        <v>121.67525044089547</v>
      </c>
      <c r="H92" s="1">
        <f t="shared" si="0"/>
        <v>2.7937250799625994</v>
      </c>
      <c r="I92" s="1">
        <v>0.86159005798107902</v>
      </c>
      <c r="J92" s="1">
        <v>8.4987639003754802E-3</v>
      </c>
    </row>
    <row r="93" spans="1:10" x14ac:dyDescent="0.25">
      <c r="A93" t="s">
        <v>351</v>
      </c>
      <c r="B93" s="1">
        <v>156.606975224173</v>
      </c>
      <c r="C93" s="1">
        <v>2.0612697526745798</v>
      </c>
      <c r="D93" s="1">
        <v>0.89495305144750503</v>
      </c>
      <c r="E93" s="1">
        <v>1.01228896235297E-2</v>
      </c>
      <c r="G93" s="1">
        <f t="shared" si="1"/>
        <v>144.872317506173</v>
      </c>
      <c r="H93" s="1">
        <f t="shared" si="0"/>
        <v>1.9068175325389269</v>
      </c>
      <c r="I93" s="1">
        <v>0.89495305144750503</v>
      </c>
      <c r="J93" s="1">
        <v>1.01228896235297E-2</v>
      </c>
    </row>
    <row r="94" spans="1:10" x14ac:dyDescent="0.25">
      <c r="A94" t="s">
        <v>352</v>
      </c>
      <c r="B94" s="1">
        <v>153.92303097123201</v>
      </c>
      <c r="C94" s="1">
        <v>3.0184306320630001</v>
      </c>
      <c r="D94" s="1">
        <v>0.88076617090534504</v>
      </c>
      <c r="E94" s="1">
        <v>1.0924397224621E-2</v>
      </c>
      <c r="G94" s="1">
        <f t="shared" si="1"/>
        <v>142.38948285960407</v>
      </c>
      <c r="H94" s="1">
        <f t="shared" si="0"/>
        <v>2.7922577539898246</v>
      </c>
      <c r="I94" s="1">
        <v>0.88076617090534504</v>
      </c>
      <c r="J94" s="1">
        <v>1.0924397224621E-2</v>
      </c>
    </row>
    <row r="95" spans="1:10" x14ac:dyDescent="0.25">
      <c r="A95" t="s">
        <v>353</v>
      </c>
      <c r="B95" s="1">
        <v>92.405636762575995</v>
      </c>
      <c r="C95" s="1">
        <v>1.44624057469552</v>
      </c>
      <c r="D95" s="1">
        <v>0.82587425089483402</v>
      </c>
      <c r="E95" s="1">
        <v>6.1916346556217302E-3</v>
      </c>
      <c r="G95" s="1">
        <f t="shared" si="1"/>
        <v>85.48162512726735</v>
      </c>
      <c r="H95" s="1">
        <f t="shared" si="0"/>
        <v>1.3378728720587607</v>
      </c>
      <c r="I95" s="1">
        <v>0.82587425089483402</v>
      </c>
      <c r="J95" s="1">
        <v>6.1916346556217302E-3</v>
      </c>
    </row>
    <row r="96" spans="1:10" x14ac:dyDescent="0.25">
      <c r="A96" t="s">
        <v>354</v>
      </c>
      <c r="B96" s="1">
        <v>93.806292068019502</v>
      </c>
      <c r="C96" s="1">
        <v>1.35333113105785</v>
      </c>
      <c r="D96" s="1">
        <v>0.82618671862181303</v>
      </c>
      <c r="E96" s="1">
        <v>7.3244109423703501E-3</v>
      </c>
      <c r="G96" s="1">
        <f t="shared" si="1"/>
        <v>86.777328462552731</v>
      </c>
      <c r="H96" s="1">
        <f t="shared" si="0"/>
        <v>1.2519251906178075</v>
      </c>
      <c r="I96" s="1">
        <v>0.82618671862181303</v>
      </c>
      <c r="J96" s="1">
        <v>7.3244109423703501E-3</v>
      </c>
    </row>
    <row r="97" spans="1:10" x14ac:dyDescent="0.25">
      <c r="A97" t="s">
        <v>355</v>
      </c>
      <c r="B97" s="1">
        <v>121.01800336470799</v>
      </c>
      <c r="C97" s="1">
        <v>1.3591773167480099</v>
      </c>
      <c r="D97" s="1">
        <v>0.86285725132800195</v>
      </c>
      <c r="E97" s="1">
        <v>7.7517725056110102E-3</v>
      </c>
      <c r="G97" s="1">
        <f t="shared" si="1"/>
        <v>111.95004936605736</v>
      </c>
      <c r="H97" s="1">
        <f t="shared" si="0"/>
        <v>1.2573333179907584</v>
      </c>
      <c r="I97" s="1">
        <v>0.86285725132800195</v>
      </c>
      <c r="J97" s="1">
        <v>7.7517725056110102E-3</v>
      </c>
    </row>
    <row r="98" spans="1:10" x14ac:dyDescent="0.25">
      <c r="A98" t="s">
        <v>356</v>
      </c>
      <c r="B98" s="1">
        <v>114.46035138149</v>
      </c>
      <c r="C98" s="1">
        <v>1.7227392696974899</v>
      </c>
      <c r="D98" s="1">
        <v>0.85010488303406595</v>
      </c>
      <c r="E98" s="1">
        <v>7.3191429246812802E-3</v>
      </c>
      <c r="G98" s="1">
        <f t="shared" si="1"/>
        <v>105.88376631035153</v>
      </c>
      <c r="H98" s="1">
        <f t="shared" si="0"/>
        <v>1.5936533484713136</v>
      </c>
      <c r="I98" s="1">
        <v>0.85010488303406595</v>
      </c>
      <c r="J98" s="1">
        <v>7.3191429246812802E-3</v>
      </c>
    </row>
    <row r="99" spans="1:10" x14ac:dyDescent="0.25">
      <c r="A99" t="s">
        <v>357</v>
      </c>
      <c r="B99" s="1">
        <v>120.23046251186599</v>
      </c>
      <c r="C99" s="1">
        <v>1.5282670532081399</v>
      </c>
      <c r="D99" s="1">
        <v>0.85838284060967096</v>
      </c>
      <c r="E99" s="1">
        <v>8.0003907266936805E-3</v>
      </c>
      <c r="G99" s="1">
        <f t="shared" si="1"/>
        <v>111.22151943743386</v>
      </c>
      <c r="H99" s="1">
        <f t="shared" si="0"/>
        <v>1.4137530556967068</v>
      </c>
      <c r="I99" s="1">
        <v>0.85838284060967096</v>
      </c>
      <c r="J99" s="1">
        <v>8.0003907266936805E-3</v>
      </c>
    </row>
    <row r="100" spans="1:10" x14ac:dyDescent="0.25">
      <c r="A100" t="s">
        <v>358</v>
      </c>
      <c r="B100" s="1">
        <v>105.484390399308</v>
      </c>
      <c r="C100" s="1">
        <v>1.38256387634792</v>
      </c>
      <c r="D100" s="1">
        <v>0.84275213969663498</v>
      </c>
      <c r="E100" s="1">
        <v>8.4154598382666802E-3</v>
      </c>
      <c r="G100" s="1">
        <f t="shared" si="1"/>
        <v>97.580379647833496</v>
      </c>
      <c r="H100" s="1">
        <f t="shared" si="0"/>
        <v>1.2789675081849399</v>
      </c>
      <c r="I100" s="1">
        <v>0.84275213969663498</v>
      </c>
      <c r="J100" s="1">
        <v>8.4154598382666802E-3</v>
      </c>
    </row>
    <row r="101" spans="1:10" x14ac:dyDescent="0.25">
      <c r="A101" t="s">
        <v>359</v>
      </c>
      <c r="B101" s="1">
        <v>106.861553689456</v>
      </c>
      <c r="C101" s="1">
        <v>1.45026874027618</v>
      </c>
      <c r="D101" s="1">
        <v>0.84307256444583301</v>
      </c>
      <c r="E101" s="1">
        <v>8.5213698600350302E-3</v>
      </c>
      <c r="G101" s="1">
        <f t="shared" si="1"/>
        <v>98.854351239089738</v>
      </c>
      <c r="H101" s="1">
        <f t="shared" si="0"/>
        <v>1.3415992046958187</v>
      </c>
      <c r="I101" s="1">
        <v>0.84307256444583301</v>
      </c>
      <c r="J101" s="1">
        <v>8.5213698600350302E-3</v>
      </c>
    </row>
    <row r="102" spans="1:10" x14ac:dyDescent="0.25">
      <c r="A102" t="s">
        <v>360</v>
      </c>
      <c r="B102" s="1">
        <v>113.397148998969</v>
      </c>
      <c r="C102" s="1">
        <v>1.4090435864714701</v>
      </c>
      <c r="D102" s="1">
        <v>0.84538906040596895</v>
      </c>
      <c r="E102" s="1">
        <v>8.5999719845969904E-3</v>
      </c>
      <c r="G102" s="1">
        <f t="shared" si="1"/>
        <v>104.90023034132193</v>
      </c>
      <c r="H102" s="1">
        <f t="shared" si="0"/>
        <v>1.3034630772169011</v>
      </c>
      <c r="I102" s="1">
        <v>0.84538906040596895</v>
      </c>
      <c r="J102" s="1">
        <v>8.5999719845969904E-3</v>
      </c>
    </row>
    <row r="103" spans="1:10" x14ac:dyDescent="0.25">
      <c r="A103" t="s">
        <v>361</v>
      </c>
      <c r="B103" s="1">
        <v>107.196515141916</v>
      </c>
      <c r="C103" s="1">
        <v>1.11710662887729</v>
      </c>
      <c r="D103" s="1">
        <v>0.84047533140939701</v>
      </c>
      <c r="E103" s="1">
        <v>7.3692380851370096E-3</v>
      </c>
      <c r="G103" s="1">
        <f t="shared" si="1"/>
        <v>99.164213822308966</v>
      </c>
      <c r="H103" s="1">
        <f t="shared" si="0"/>
        <v>1.0334011367967528</v>
      </c>
      <c r="I103" s="1">
        <v>0.84047533140939701</v>
      </c>
      <c r="J103" s="1">
        <v>7.3692380851370096E-3</v>
      </c>
    </row>
    <row r="104" spans="1:10" x14ac:dyDescent="0.25">
      <c r="A104" t="s">
        <v>362</v>
      </c>
      <c r="B104" s="1">
        <v>157.83151690879799</v>
      </c>
      <c r="C104" s="1">
        <v>2.2918472706197202</v>
      </c>
      <c r="D104" s="1">
        <v>0.90228270617691997</v>
      </c>
      <c r="E104" s="1">
        <v>1.18600633410537E-2</v>
      </c>
      <c r="G104" s="1">
        <f t="shared" si="1"/>
        <v>146.0051035234024</v>
      </c>
      <c r="H104" s="1">
        <f t="shared" si="0"/>
        <v>2.1201177341533026</v>
      </c>
      <c r="I104" s="1">
        <v>0.90228270617691997</v>
      </c>
      <c r="J104" s="1">
        <v>1.18600633410537E-2</v>
      </c>
    </row>
    <row r="105" spans="1:10" x14ac:dyDescent="0.25">
      <c r="A105" t="s">
        <v>363</v>
      </c>
      <c r="B105" s="1">
        <v>139.53745799258201</v>
      </c>
      <c r="C105" s="1">
        <v>2.0467891395494502</v>
      </c>
      <c r="D105" s="1">
        <v>0.88488085301365105</v>
      </c>
      <c r="E105" s="1">
        <v>8.5945263582941599E-3</v>
      </c>
      <c r="G105" s="1">
        <f t="shared" si="1"/>
        <v>129.08182978037189</v>
      </c>
      <c r="H105" s="1">
        <f t="shared" si="0"/>
        <v>1.8934219607302962</v>
      </c>
      <c r="I105" s="1">
        <v>0.88488085301365105</v>
      </c>
      <c r="J105" s="1">
        <v>8.5945263582941599E-3</v>
      </c>
    </row>
    <row r="106" spans="1:10" x14ac:dyDescent="0.25">
      <c r="A106" t="s">
        <v>364</v>
      </c>
      <c r="B106" s="1">
        <v>136.892786529376</v>
      </c>
      <c r="C106" s="1">
        <v>1.78992645629075</v>
      </c>
      <c r="D106" s="1">
        <v>0.88759304996732502</v>
      </c>
      <c r="E106" s="1">
        <v>8.3057671122835595E-3</v>
      </c>
      <c r="G106" s="1">
        <f t="shared" si="1"/>
        <v>126.63532518906199</v>
      </c>
      <c r="H106" s="1">
        <f t="shared" si="0"/>
        <v>1.6558061575307588</v>
      </c>
      <c r="I106" s="1">
        <v>0.88759304996732502</v>
      </c>
      <c r="J106" s="1">
        <v>8.3057671122835595E-3</v>
      </c>
    </row>
    <row r="107" spans="1:10" x14ac:dyDescent="0.25">
      <c r="A107" t="s">
        <v>365</v>
      </c>
      <c r="B107" s="1">
        <v>235.91013322708801</v>
      </c>
      <c r="C107" s="1">
        <v>3.2051481607677199</v>
      </c>
      <c r="D107" s="1">
        <v>1.0152666835778701</v>
      </c>
      <c r="E107" s="1">
        <v>1.38904853247545E-2</v>
      </c>
      <c r="G107" s="1">
        <f t="shared" si="1"/>
        <v>218.23324072811101</v>
      </c>
      <c r="H107" s="1">
        <f t="shared" si="0"/>
        <v>2.9649844225418316</v>
      </c>
      <c r="I107" s="1">
        <v>1.0152666835778701</v>
      </c>
      <c r="J107" s="1">
        <v>1.38904853247545E-2</v>
      </c>
    </row>
    <row r="108" spans="1:10" x14ac:dyDescent="0.25">
      <c r="A108" t="s">
        <v>366</v>
      </c>
      <c r="B108" s="1">
        <v>180.475741212906</v>
      </c>
      <c r="C108" s="1">
        <v>2.0853279409478902</v>
      </c>
      <c r="D108" s="1">
        <v>0.93698542656157702</v>
      </c>
      <c r="E108" s="1">
        <v>1.1441337476589999E-2</v>
      </c>
      <c r="G108" s="1">
        <f t="shared" si="1"/>
        <v>166.95258206559296</v>
      </c>
      <c r="H108" s="1">
        <f t="shared" si="0"/>
        <v>1.9290730258537374</v>
      </c>
      <c r="I108" s="1">
        <v>0.93698542656157702</v>
      </c>
      <c r="J108" s="1">
        <v>1.1441337476589999E-2</v>
      </c>
    </row>
    <row r="109" spans="1:10" x14ac:dyDescent="0.25">
      <c r="A109" t="s">
        <v>367</v>
      </c>
      <c r="B109" s="1">
        <v>248.23929684655801</v>
      </c>
      <c r="C109" s="1">
        <v>3.1484787704604802</v>
      </c>
      <c r="D109" s="1">
        <v>1.02403799643852</v>
      </c>
      <c r="E109" s="1">
        <v>1.24722270188065E-2</v>
      </c>
      <c r="G109" s="1">
        <f t="shared" si="1"/>
        <v>229.63857247600185</v>
      </c>
      <c r="H109" s="1">
        <f t="shared" si="0"/>
        <v>2.9125613047738024</v>
      </c>
      <c r="I109" s="1">
        <v>1.02403799643852</v>
      </c>
      <c r="J109" s="1">
        <v>1.24722270188065E-2</v>
      </c>
    </row>
    <row r="110" spans="1:10" x14ac:dyDescent="0.25">
      <c r="A110" t="s">
        <v>368</v>
      </c>
      <c r="B110" s="1">
        <v>161.12360330439699</v>
      </c>
      <c r="C110" s="1">
        <v>2.14100785286033</v>
      </c>
      <c r="D110" s="1">
        <v>0.91397851109571804</v>
      </c>
      <c r="E110" s="1">
        <v>1.1152952688021699E-2</v>
      </c>
      <c r="G110" s="1">
        <f t="shared" si="1"/>
        <v>149.05051184495559</v>
      </c>
      <c r="H110" s="1">
        <f t="shared" si="0"/>
        <v>1.9805808074563644</v>
      </c>
      <c r="I110" s="1">
        <v>0.91397851109571804</v>
      </c>
      <c r="J110" s="1">
        <v>1.1152952688021699E-2</v>
      </c>
    </row>
    <row r="111" spans="1:10" x14ac:dyDescent="0.25">
      <c r="A111" t="s">
        <v>369</v>
      </c>
      <c r="B111" s="1">
        <v>233.754971442776</v>
      </c>
      <c r="C111" s="1">
        <v>3.1220293308870999</v>
      </c>
      <c r="D111" s="1">
        <v>1.0021746838796</v>
      </c>
      <c r="E111" s="1">
        <v>1.25640448784355E-2</v>
      </c>
      <c r="G111" s="1">
        <f t="shared" si="1"/>
        <v>216.23956655205922</v>
      </c>
      <c r="H111" s="1">
        <f t="shared" si="0"/>
        <v>2.8880937381009253</v>
      </c>
      <c r="I111" s="1">
        <v>1.0021746838796</v>
      </c>
      <c r="J111" s="1">
        <v>1.25640448784355E-2</v>
      </c>
    </row>
    <row r="112" spans="1:10" x14ac:dyDescent="0.25">
      <c r="A112" t="s">
        <v>370</v>
      </c>
      <c r="B112" s="1">
        <v>207.83727529122001</v>
      </c>
      <c r="C112" s="1">
        <v>3.9800911209474799</v>
      </c>
      <c r="D112" s="1">
        <v>0.97315065567155401</v>
      </c>
      <c r="E112" s="1">
        <v>1.27553941444349E-2</v>
      </c>
      <c r="G112" s="1">
        <f t="shared" si="1"/>
        <v>192.26389943683628</v>
      </c>
      <c r="H112" s="1">
        <f t="shared" si="0"/>
        <v>3.6818604264083996</v>
      </c>
      <c r="I112" s="1">
        <v>0.97315065567155401</v>
      </c>
      <c r="J112" s="1">
        <v>1.27553941444349E-2</v>
      </c>
    </row>
    <row r="113" spans="1:11" x14ac:dyDescent="0.25">
      <c r="A113" t="s">
        <v>371</v>
      </c>
      <c r="B113" s="1">
        <v>246.57520886663801</v>
      </c>
      <c r="C113" s="1">
        <v>3.4009929958575902</v>
      </c>
      <c r="D113" s="1">
        <v>1.0185608755813</v>
      </c>
      <c r="E113" s="1">
        <v>1.29760442773198E-2</v>
      </c>
      <c r="G113" s="1">
        <f t="shared" si="1"/>
        <v>228.09917563981315</v>
      </c>
      <c r="H113" s="1">
        <f t="shared" si="0"/>
        <v>3.1461544827544778</v>
      </c>
      <c r="I113" s="1">
        <v>1.0185608755813</v>
      </c>
      <c r="J113" s="1">
        <v>1.29760442773198E-2</v>
      </c>
    </row>
    <row r="114" spans="1:11" x14ac:dyDescent="0.25">
      <c r="A114" t="s">
        <v>372</v>
      </c>
      <c r="B114" s="1">
        <v>219.19028792134401</v>
      </c>
      <c r="C114" s="1">
        <v>3.73445023028949</v>
      </c>
      <c r="D114" s="1">
        <v>0.98083112319843002</v>
      </c>
      <c r="E114" s="1">
        <v>1.2342119689241E-2</v>
      </c>
      <c r="G114" s="1">
        <f t="shared" si="1"/>
        <v>202.76622379402778</v>
      </c>
      <c r="H114" s="1">
        <f t="shared" si="0"/>
        <v>3.4546255599347733</v>
      </c>
      <c r="I114" s="1">
        <v>0.98083112319843002</v>
      </c>
      <c r="J114" s="1">
        <v>1.2342119689241E-2</v>
      </c>
    </row>
    <row r="115" spans="1:11" x14ac:dyDescent="0.25">
      <c r="A115" t="s">
        <v>373</v>
      </c>
      <c r="B115" s="1">
        <v>204.96230970066699</v>
      </c>
      <c r="C115" s="1">
        <v>2.9296124704239399</v>
      </c>
      <c r="D115" s="1">
        <v>0.96228542863772804</v>
      </c>
      <c r="E115" s="1">
        <v>1.16003008113768E-2</v>
      </c>
      <c r="G115" s="1">
        <f t="shared" si="1"/>
        <v>189.60435679987697</v>
      </c>
      <c r="H115" s="1">
        <f t="shared" si="0"/>
        <v>2.7100947922515637</v>
      </c>
      <c r="I115" s="1">
        <v>0.96228542863772804</v>
      </c>
      <c r="J115" s="1">
        <v>1.16003008113768E-2</v>
      </c>
    </row>
    <row r="116" spans="1:11" x14ac:dyDescent="0.25">
      <c r="A116" t="s">
        <v>374</v>
      </c>
      <c r="B116" s="1">
        <v>223.79862056324299</v>
      </c>
      <c r="C116" s="1">
        <v>3.25056713177199</v>
      </c>
      <c r="D116" s="1">
        <v>1.0053527655625301</v>
      </c>
      <c r="E116" s="1">
        <v>1.1852042112382799E-2</v>
      </c>
      <c r="G116" s="1">
        <f t="shared" si="1"/>
        <v>207.02925121484088</v>
      </c>
      <c r="H116" s="1">
        <f t="shared" si="0"/>
        <v>3.007000121898233</v>
      </c>
      <c r="I116" s="1">
        <v>1.0053527655625301</v>
      </c>
      <c r="J116" s="1">
        <v>1.1852042112382799E-2</v>
      </c>
    </row>
    <row r="117" spans="1:11" x14ac:dyDescent="0.25">
      <c r="A117" t="s">
        <v>375</v>
      </c>
      <c r="B117" s="1">
        <v>194.75886166786199</v>
      </c>
      <c r="C117" s="1">
        <v>2.8097054189782198</v>
      </c>
      <c r="D117" s="1">
        <v>0.95400616435736896</v>
      </c>
      <c r="E117" s="1">
        <v>1.0336087934729401E-2</v>
      </c>
      <c r="G117" s="1">
        <f t="shared" si="1"/>
        <v>180.16545945223126</v>
      </c>
      <c r="H117" s="1">
        <f t="shared" si="0"/>
        <v>2.59917245048864</v>
      </c>
      <c r="I117" s="1">
        <v>0.95400616435736896</v>
      </c>
      <c r="J117" s="1">
        <v>1.0336087934729401E-2</v>
      </c>
    </row>
    <row r="118" spans="1:11" x14ac:dyDescent="0.25">
      <c r="A118" t="s">
        <v>376</v>
      </c>
      <c r="B118" s="1">
        <v>166.78143677835001</v>
      </c>
      <c r="C118" s="1">
        <v>1.83041582234084</v>
      </c>
      <c r="D118" s="1">
        <v>0.92072374308224902</v>
      </c>
      <c r="E118" s="1">
        <v>9.1257458746485092E-3</v>
      </c>
      <c r="G118" s="1">
        <f t="shared" si="1"/>
        <v>154.28440035000003</v>
      </c>
      <c r="H118" s="1">
        <f t="shared" si="0"/>
        <v>1.6932616302875489</v>
      </c>
      <c r="I118" s="1">
        <v>0.92072374308224902</v>
      </c>
      <c r="J118" s="1">
        <v>9.1257458746485092E-3</v>
      </c>
    </row>
    <row r="119" spans="1:11" x14ac:dyDescent="0.25">
      <c r="A119" t="s">
        <v>377</v>
      </c>
      <c r="B119" s="1">
        <v>158.275666751659</v>
      </c>
      <c r="C119" s="1">
        <v>2.04951088129416</v>
      </c>
      <c r="D119" s="1">
        <v>0.90136325095108005</v>
      </c>
      <c r="E119" s="1">
        <v>8.9335211749500404E-3</v>
      </c>
      <c r="G119" s="1">
        <f t="shared" si="1"/>
        <v>146.41597294325533</v>
      </c>
      <c r="H119" s="1">
        <f t="shared" si="0"/>
        <v>1.895939760679149</v>
      </c>
      <c r="I119" s="1">
        <v>0.90136325095108005</v>
      </c>
      <c r="J119" s="1">
        <v>8.9335211749500404E-3</v>
      </c>
    </row>
    <row r="120" spans="1:11" x14ac:dyDescent="0.25">
      <c r="B120" s="1"/>
      <c r="C120" s="1"/>
      <c r="D120" s="1"/>
      <c r="E120" s="1"/>
      <c r="G120" s="1"/>
      <c r="H120" s="1"/>
      <c r="I120" s="1"/>
      <c r="J120" s="1"/>
    </row>
    <row r="121" spans="1:11" ht="15.75" x14ac:dyDescent="0.25">
      <c r="A121" s="20" t="s">
        <v>378</v>
      </c>
      <c r="B121" s="9"/>
      <c r="C121" s="9"/>
      <c r="D121" s="9"/>
      <c r="E121" s="9"/>
      <c r="G121" s="1"/>
      <c r="H121" s="1"/>
      <c r="I121" s="1"/>
      <c r="J121" s="1"/>
      <c r="K121" s="20"/>
    </row>
    <row r="122" spans="1:11" x14ac:dyDescent="0.25">
      <c r="A122" t="s">
        <v>379</v>
      </c>
      <c r="B122" s="1">
        <v>651.98346868019598</v>
      </c>
      <c r="C122" s="1">
        <v>21.5668683510618</v>
      </c>
      <c r="D122" s="1">
        <v>1.4737574718762601</v>
      </c>
      <c r="E122" s="1">
        <v>4.8297763395547498E-2</v>
      </c>
      <c r="G122" s="1">
        <f>B122/1.081</f>
        <v>603.12994327492697</v>
      </c>
      <c r="H122" s="1">
        <f>C122/B122*G122</f>
        <v>19.950849538447549</v>
      </c>
      <c r="I122" s="1">
        <v>1.4737574718762601</v>
      </c>
      <c r="J122" s="1">
        <v>4.8297763395547498E-2</v>
      </c>
    </row>
    <row r="123" spans="1:11" x14ac:dyDescent="0.25">
      <c r="A123" t="s">
        <v>380</v>
      </c>
      <c r="B123" s="1">
        <v>19.173652764159701</v>
      </c>
      <c r="C123" s="1">
        <v>0.13393983688347599</v>
      </c>
      <c r="D123" s="1">
        <v>0.72991902844906498</v>
      </c>
      <c r="E123" s="1">
        <v>3.62794921661907E-3</v>
      </c>
      <c r="G123" s="1">
        <f t="shared" ref="G123:G161" si="2">B123/1.081</f>
        <v>17.736959078778632</v>
      </c>
      <c r="H123" s="1">
        <f t="shared" ref="H123:H161" si="3">C123/B123*G123</f>
        <v>0.12390364189035707</v>
      </c>
      <c r="I123" s="1">
        <v>0.72991902844906498</v>
      </c>
      <c r="J123" s="1">
        <v>3.62794921661907E-3</v>
      </c>
    </row>
    <row r="124" spans="1:11" x14ac:dyDescent="0.25">
      <c r="A124" t="s">
        <v>381</v>
      </c>
      <c r="B124" s="1">
        <v>776.00173223523996</v>
      </c>
      <c r="C124" s="1">
        <v>18.287437978798</v>
      </c>
      <c r="D124" s="1">
        <v>1.6407538936691899</v>
      </c>
      <c r="E124" s="1">
        <v>4.21323989834817E-2</v>
      </c>
      <c r="G124" s="1">
        <f t="shared" si="2"/>
        <v>717.85544147570761</v>
      </c>
      <c r="H124" s="1">
        <f t="shared" si="3"/>
        <v>16.91714891655689</v>
      </c>
      <c r="I124" s="1">
        <v>1.6407538936691899</v>
      </c>
      <c r="J124" s="1">
        <v>4.21323989834817E-2</v>
      </c>
    </row>
    <row r="125" spans="1:11" x14ac:dyDescent="0.25">
      <c r="A125" t="s">
        <v>382</v>
      </c>
      <c r="B125" s="1">
        <v>781.32202776179599</v>
      </c>
      <c r="C125" s="1">
        <v>22.992467546935899</v>
      </c>
      <c r="D125" s="1">
        <v>1.6312220030778</v>
      </c>
      <c r="E125" s="1">
        <v>4.4111125085535198E-2</v>
      </c>
      <c r="G125" s="1">
        <f t="shared" si="2"/>
        <v>722.77708396095841</v>
      </c>
      <c r="H125" s="1">
        <f t="shared" si="3"/>
        <v>21.269627702993432</v>
      </c>
      <c r="I125" s="1">
        <v>1.6312220030778</v>
      </c>
      <c r="J125" s="1">
        <v>4.4111125085535198E-2</v>
      </c>
    </row>
    <row r="126" spans="1:11" x14ac:dyDescent="0.25">
      <c r="A126" t="s">
        <v>383</v>
      </c>
      <c r="B126" s="1">
        <v>593.101521957758</v>
      </c>
      <c r="C126" s="1">
        <v>17.616999444259498</v>
      </c>
      <c r="D126" s="1">
        <v>1.4229565320925099</v>
      </c>
      <c r="E126" s="1">
        <v>3.8501549389153802E-2</v>
      </c>
      <c r="G126" s="1">
        <f t="shared" si="2"/>
        <v>548.66005731522478</v>
      </c>
      <c r="H126" s="1">
        <f t="shared" si="3"/>
        <v>16.296946756946806</v>
      </c>
      <c r="I126" s="1">
        <v>1.4229565320925099</v>
      </c>
      <c r="J126" s="1">
        <v>3.8501549389153802E-2</v>
      </c>
    </row>
    <row r="127" spans="1:11" x14ac:dyDescent="0.25">
      <c r="A127" t="s">
        <v>384</v>
      </c>
      <c r="B127" s="1">
        <v>679.49848019004298</v>
      </c>
      <c r="C127" s="1">
        <v>17.0904553923259</v>
      </c>
      <c r="D127" s="1">
        <v>1.5204177910866199</v>
      </c>
      <c r="E127" s="1">
        <v>3.6966670865310997E-2</v>
      </c>
      <c r="G127" s="1">
        <f t="shared" si="2"/>
        <v>628.5832379186337</v>
      </c>
      <c r="H127" s="1">
        <f t="shared" si="3"/>
        <v>15.809856977174746</v>
      </c>
      <c r="I127" s="1">
        <v>1.5204177910866199</v>
      </c>
      <c r="J127" s="1">
        <v>3.6966670865310997E-2</v>
      </c>
    </row>
    <row r="128" spans="1:11" x14ac:dyDescent="0.25">
      <c r="A128" t="s">
        <v>385</v>
      </c>
      <c r="B128" s="1">
        <v>724.94991575974404</v>
      </c>
      <c r="C128" s="1">
        <v>17.597202824747502</v>
      </c>
      <c r="D128" s="1">
        <v>1.5642610656834299</v>
      </c>
      <c r="E128" s="1">
        <v>3.7048145592120899E-2</v>
      </c>
      <c r="G128" s="1">
        <f t="shared" si="2"/>
        <v>670.62896925045709</v>
      </c>
      <c r="H128" s="1">
        <f t="shared" si="3"/>
        <v>16.27863351040472</v>
      </c>
      <c r="I128" s="1">
        <v>1.5642610656834299</v>
      </c>
      <c r="J128" s="1">
        <v>3.7048145592120899E-2</v>
      </c>
    </row>
    <row r="129" spans="1:10" x14ac:dyDescent="0.25">
      <c r="A129" t="s">
        <v>386</v>
      </c>
      <c r="B129" s="1">
        <v>605.26853273896404</v>
      </c>
      <c r="C129" s="1">
        <v>14.899171518463</v>
      </c>
      <c r="D129" s="1">
        <v>1.4578873971043</v>
      </c>
      <c r="E129" s="1">
        <v>4.16130186512218E-2</v>
      </c>
      <c r="G129" s="1">
        <f t="shared" si="2"/>
        <v>559.9153864375246</v>
      </c>
      <c r="H129" s="1">
        <f t="shared" si="3"/>
        <v>13.782767362130436</v>
      </c>
      <c r="I129" s="1">
        <v>1.4578873971043</v>
      </c>
      <c r="J129" s="1">
        <v>4.16130186512218E-2</v>
      </c>
    </row>
    <row r="130" spans="1:10" x14ac:dyDescent="0.25">
      <c r="A130" t="s">
        <v>387</v>
      </c>
      <c r="B130" s="1">
        <v>550.52230682579602</v>
      </c>
      <c r="C130" s="1">
        <v>10.617605635896499</v>
      </c>
      <c r="D130" s="1">
        <v>1.37725912717845</v>
      </c>
      <c r="E130" s="1">
        <v>3.6161376114513102E-2</v>
      </c>
      <c r="G130" s="1">
        <f t="shared" si="2"/>
        <v>509.27132916354861</v>
      </c>
      <c r="H130" s="1">
        <f t="shared" si="3"/>
        <v>9.8220218648441264</v>
      </c>
      <c r="I130" s="1">
        <v>1.37725912717845</v>
      </c>
      <c r="J130" s="1">
        <v>3.6161376114513102E-2</v>
      </c>
    </row>
    <row r="131" spans="1:10" x14ac:dyDescent="0.25">
      <c r="A131" t="s">
        <v>388</v>
      </c>
      <c r="B131" s="1">
        <v>538.26531808091499</v>
      </c>
      <c r="C131" s="1">
        <v>11.663255961753199</v>
      </c>
      <c r="D131" s="1">
        <v>1.3648529997905701</v>
      </c>
      <c r="E131" s="1">
        <v>3.2206227694858397E-2</v>
      </c>
      <c r="G131" s="1">
        <f t="shared" si="2"/>
        <v>497.93276418216004</v>
      </c>
      <c r="H131" s="1">
        <f t="shared" si="3"/>
        <v>10.789320963693987</v>
      </c>
      <c r="I131" s="1">
        <v>1.3648529997905701</v>
      </c>
      <c r="J131" s="1">
        <v>3.2206227694858397E-2</v>
      </c>
    </row>
    <row r="132" spans="1:10" x14ac:dyDescent="0.25">
      <c r="A132" t="s">
        <v>389</v>
      </c>
      <c r="B132" s="1">
        <v>719.87439110136597</v>
      </c>
      <c r="C132" s="1">
        <v>15.4304607426142</v>
      </c>
      <c r="D132" s="1">
        <v>1.54495319249078</v>
      </c>
      <c r="E132" s="1">
        <v>3.33326601742783E-2</v>
      </c>
      <c r="G132" s="1">
        <f t="shared" si="2"/>
        <v>665.93375680052361</v>
      </c>
      <c r="H132" s="1">
        <f t="shared" si="3"/>
        <v>14.274246755424793</v>
      </c>
      <c r="I132" s="1">
        <v>1.54495319249078</v>
      </c>
      <c r="J132" s="1">
        <v>3.33326601742783E-2</v>
      </c>
    </row>
    <row r="133" spans="1:10" x14ac:dyDescent="0.25">
      <c r="A133" t="s">
        <v>390</v>
      </c>
      <c r="B133" s="1">
        <v>699.85393497218001</v>
      </c>
      <c r="C133" s="1">
        <v>22.060384507664999</v>
      </c>
      <c r="D133" s="1">
        <v>1.5154073960216901</v>
      </c>
      <c r="E133" s="1">
        <v>3.9939310806101899E-2</v>
      </c>
      <c r="G133" s="1">
        <f t="shared" si="2"/>
        <v>647.41344585770582</v>
      </c>
      <c r="H133" s="1">
        <f t="shared" si="3"/>
        <v>20.407386223556887</v>
      </c>
      <c r="I133" s="1">
        <v>1.5154073960216901</v>
      </c>
      <c r="J133" s="1">
        <v>3.9939310806101899E-2</v>
      </c>
    </row>
    <row r="134" spans="1:10" x14ac:dyDescent="0.25">
      <c r="A134" t="s">
        <v>391</v>
      </c>
      <c r="B134" s="1">
        <v>797.56656566222603</v>
      </c>
      <c r="C134" s="1">
        <v>27.255901696432002</v>
      </c>
      <c r="D134" s="1">
        <v>1.6304804874143399</v>
      </c>
      <c r="E134" s="1">
        <v>4.6894569417825598E-2</v>
      </c>
      <c r="G134" s="1">
        <f t="shared" si="2"/>
        <v>737.80440856820167</v>
      </c>
      <c r="H134" s="1">
        <f t="shared" si="3"/>
        <v>25.213600089206288</v>
      </c>
      <c r="I134" s="1">
        <v>1.6304804874143399</v>
      </c>
      <c r="J134" s="1">
        <v>4.6894569417825598E-2</v>
      </c>
    </row>
    <row r="135" spans="1:10" x14ac:dyDescent="0.25">
      <c r="A135" t="s">
        <v>392</v>
      </c>
      <c r="B135" s="1">
        <v>935.71784896274505</v>
      </c>
      <c r="C135" s="1">
        <v>32.336595602807797</v>
      </c>
      <c r="D135" s="1">
        <v>1.75231135591517</v>
      </c>
      <c r="E135" s="1">
        <v>6.3565163597523205E-2</v>
      </c>
      <c r="G135" s="1">
        <f t="shared" si="2"/>
        <v>865.60393058533316</v>
      </c>
      <c r="H135" s="1">
        <f t="shared" si="3"/>
        <v>29.913594452181133</v>
      </c>
      <c r="I135" s="1">
        <v>1.75231135591517</v>
      </c>
      <c r="J135" s="1">
        <v>6.3565163597523205E-2</v>
      </c>
    </row>
    <row r="136" spans="1:10" x14ac:dyDescent="0.25">
      <c r="A136" t="s">
        <v>393</v>
      </c>
      <c r="B136" s="1">
        <v>1090.81285593443</v>
      </c>
      <c r="C136" s="1">
        <v>30.209659565698502</v>
      </c>
      <c r="D136" s="1">
        <v>1.9981386349899299</v>
      </c>
      <c r="E136" s="1">
        <v>6.1390852487624603E-2</v>
      </c>
      <c r="G136" s="1">
        <f t="shared" si="2"/>
        <v>1009.0775725572896</v>
      </c>
      <c r="H136" s="1">
        <f t="shared" si="3"/>
        <v>27.946031050599913</v>
      </c>
      <c r="I136" s="1">
        <v>1.9981386349899299</v>
      </c>
      <c r="J136" s="1">
        <v>6.1390852487624603E-2</v>
      </c>
    </row>
    <row r="137" spans="1:10" x14ac:dyDescent="0.25">
      <c r="A137" t="s">
        <v>394</v>
      </c>
      <c r="B137" s="1">
        <v>752.87391004149504</v>
      </c>
      <c r="C137" s="1">
        <v>23.293176044622999</v>
      </c>
      <c r="D137" s="1">
        <v>1.5630282492096299</v>
      </c>
      <c r="E137" s="1">
        <v>5.04117721759079E-2</v>
      </c>
      <c r="G137" s="1">
        <f t="shared" si="2"/>
        <v>696.46060133348294</v>
      </c>
      <c r="H137" s="1">
        <f t="shared" si="3"/>
        <v>21.547803926570769</v>
      </c>
      <c r="I137" s="1">
        <v>1.5630282492096299</v>
      </c>
      <c r="J137" s="1">
        <v>5.04117721759079E-2</v>
      </c>
    </row>
    <row r="138" spans="1:10" x14ac:dyDescent="0.25">
      <c r="A138" t="s">
        <v>395</v>
      </c>
      <c r="B138" s="1">
        <v>1096.3572606589601</v>
      </c>
      <c r="C138" s="1">
        <v>34.783681457180201</v>
      </c>
      <c r="D138" s="1">
        <v>2.0060133793257999</v>
      </c>
      <c r="E138" s="1">
        <v>6.20118045874226E-2</v>
      </c>
      <c r="G138" s="1">
        <f t="shared" si="2"/>
        <v>1014.2065315994081</v>
      </c>
      <c r="H138" s="1">
        <f t="shared" si="3"/>
        <v>32.177318646790198</v>
      </c>
      <c r="I138" s="1">
        <v>2.0060133793257999</v>
      </c>
      <c r="J138" s="1">
        <v>6.20118045874226E-2</v>
      </c>
    </row>
    <row r="139" spans="1:10" x14ac:dyDescent="0.25">
      <c r="A139" t="s">
        <v>396</v>
      </c>
      <c r="B139" s="1">
        <v>823.67494195421102</v>
      </c>
      <c r="C139" s="1">
        <v>21.4298545882403</v>
      </c>
      <c r="D139" s="1">
        <v>1.68188216047339</v>
      </c>
      <c r="E139" s="1">
        <v>4.7781913169612403E-2</v>
      </c>
      <c r="G139" s="1">
        <f t="shared" si="2"/>
        <v>761.95646804274838</v>
      </c>
      <c r="H139" s="1">
        <f t="shared" si="3"/>
        <v>19.824102301794913</v>
      </c>
      <c r="I139" s="1">
        <v>1.68188216047339</v>
      </c>
      <c r="J139" s="1">
        <v>4.7781913169612403E-2</v>
      </c>
    </row>
    <row r="140" spans="1:10" x14ac:dyDescent="0.25">
      <c r="A140" t="s">
        <v>397</v>
      </c>
      <c r="B140" s="1">
        <v>1232.26718583192</v>
      </c>
      <c r="C140" s="1">
        <v>34.112477419404399</v>
      </c>
      <c r="D140" s="1">
        <v>2.1775108577759901</v>
      </c>
      <c r="E140" s="1">
        <v>5.8111892286435103E-2</v>
      </c>
      <c r="G140" s="1">
        <f t="shared" si="2"/>
        <v>1139.9326418426642</v>
      </c>
      <c r="H140" s="1">
        <f t="shared" si="3"/>
        <v>31.556408343574841</v>
      </c>
      <c r="I140" s="1">
        <v>2.1775108577759901</v>
      </c>
      <c r="J140" s="1">
        <v>5.8111892286435103E-2</v>
      </c>
    </row>
    <row r="141" spans="1:10" x14ac:dyDescent="0.25">
      <c r="A141" t="s">
        <v>398</v>
      </c>
      <c r="B141" s="1">
        <v>765.98249963583396</v>
      </c>
      <c r="C141" s="1">
        <v>19.970302633692199</v>
      </c>
      <c r="D141" s="1">
        <v>1.6328896925354599</v>
      </c>
      <c r="E141" s="1">
        <v>4.1144372614908602E-2</v>
      </c>
      <c r="G141" s="1">
        <f t="shared" si="2"/>
        <v>708.58695618486036</v>
      </c>
      <c r="H141" s="1">
        <f t="shared" si="3"/>
        <v>18.473915479826271</v>
      </c>
      <c r="I141" s="1">
        <v>1.6328896925354599</v>
      </c>
      <c r="J141" s="1">
        <v>4.1144372614908602E-2</v>
      </c>
    </row>
    <row r="142" spans="1:10" x14ac:dyDescent="0.25">
      <c r="A142" t="s">
        <v>399</v>
      </c>
      <c r="B142" s="1">
        <v>447.00078686873701</v>
      </c>
      <c r="C142" s="1">
        <v>20.985639185338599</v>
      </c>
      <c r="D142" s="1">
        <v>1.2415411181781399</v>
      </c>
      <c r="E142" s="1">
        <v>3.2753595530138298E-2</v>
      </c>
      <c r="G142" s="1">
        <f t="shared" si="2"/>
        <v>413.50674085914619</v>
      </c>
      <c r="H142" s="1">
        <f t="shared" si="3"/>
        <v>19.41317223435578</v>
      </c>
      <c r="I142" s="1">
        <v>1.2415411181781399</v>
      </c>
      <c r="J142" s="1">
        <v>3.2753595530138298E-2</v>
      </c>
    </row>
    <row r="143" spans="1:10" x14ac:dyDescent="0.25">
      <c r="A143" t="s">
        <v>400</v>
      </c>
      <c r="B143" s="1">
        <v>421.37323853976199</v>
      </c>
      <c r="C143" s="1">
        <v>7.9811940860977399</v>
      </c>
      <c r="D143" s="1">
        <v>1.2091816345884601</v>
      </c>
      <c r="E143" s="1">
        <v>2.6472413680385401E-2</v>
      </c>
      <c r="G143" s="1">
        <f t="shared" si="2"/>
        <v>389.79948061032565</v>
      </c>
      <c r="H143" s="1">
        <f t="shared" si="3"/>
        <v>7.3831582665103985</v>
      </c>
      <c r="I143" s="1">
        <v>1.2091816345884601</v>
      </c>
      <c r="J143" s="1">
        <v>2.6472413680385401E-2</v>
      </c>
    </row>
    <row r="144" spans="1:10" x14ac:dyDescent="0.25">
      <c r="A144" t="s">
        <v>401</v>
      </c>
      <c r="B144" s="1">
        <v>535.37955664700996</v>
      </c>
      <c r="C144" s="1">
        <v>12.166316728138</v>
      </c>
      <c r="D144" s="1">
        <v>1.3270837114287799</v>
      </c>
      <c r="E144" s="1">
        <v>3.2902920622899699E-2</v>
      </c>
      <c r="G144" s="1">
        <f t="shared" si="2"/>
        <v>495.26323464108231</v>
      </c>
      <c r="H144" s="1">
        <f t="shared" si="3"/>
        <v>11.25468707505828</v>
      </c>
      <c r="I144" s="1">
        <v>1.3270837114287799</v>
      </c>
      <c r="J144" s="1">
        <v>3.2902920622899699E-2</v>
      </c>
    </row>
    <row r="145" spans="1:10" x14ac:dyDescent="0.25">
      <c r="A145" t="s">
        <v>402</v>
      </c>
      <c r="B145" s="1">
        <v>454.71206721071798</v>
      </c>
      <c r="C145" s="1">
        <v>9.0351612362434004</v>
      </c>
      <c r="D145" s="1">
        <v>1.25019265569983</v>
      </c>
      <c r="E145" s="1">
        <v>3.00427877437392E-2</v>
      </c>
      <c r="G145" s="1">
        <f t="shared" si="2"/>
        <v>420.64021018567809</v>
      </c>
      <c r="H145" s="1">
        <f t="shared" si="3"/>
        <v>8.3581510048505105</v>
      </c>
      <c r="I145" s="1">
        <v>1.25019265569983</v>
      </c>
      <c r="J145" s="1">
        <v>3.00427877437392E-2</v>
      </c>
    </row>
    <row r="146" spans="1:10" x14ac:dyDescent="0.25">
      <c r="A146" t="s">
        <v>403</v>
      </c>
      <c r="B146" s="1">
        <v>568.85311333979098</v>
      </c>
      <c r="C146" s="1">
        <v>13.403361857196099</v>
      </c>
      <c r="D146" s="1">
        <v>1.3703275056278099</v>
      </c>
      <c r="E146" s="1">
        <v>3.5980110727026303E-2</v>
      </c>
      <c r="G146" s="1">
        <f t="shared" si="2"/>
        <v>526.22859698408047</v>
      </c>
      <c r="H146" s="1">
        <f t="shared" si="3"/>
        <v>12.399039645879833</v>
      </c>
      <c r="I146" s="1">
        <v>1.3703275056278099</v>
      </c>
      <c r="J146" s="1">
        <v>3.5980110727026303E-2</v>
      </c>
    </row>
    <row r="147" spans="1:10" x14ac:dyDescent="0.25">
      <c r="A147" t="s">
        <v>404</v>
      </c>
      <c r="B147" s="1">
        <v>622.638279961938</v>
      </c>
      <c r="C147" s="1">
        <v>13.0971428764054</v>
      </c>
      <c r="D147" s="1">
        <v>1.47430416950034</v>
      </c>
      <c r="E147" s="1">
        <v>3.5407760120366401E-2</v>
      </c>
      <c r="G147" s="1">
        <f t="shared" si="2"/>
        <v>575.98360773537286</v>
      </c>
      <c r="H147" s="1">
        <f t="shared" si="3"/>
        <v>12.115765843113229</v>
      </c>
      <c r="I147" s="1">
        <v>1.47430416950034</v>
      </c>
      <c r="J147" s="1">
        <v>3.5407760120366401E-2</v>
      </c>
    </row>
    <row r="148" spans="1:10" x14ac:dyDescent="0.25">
      <c r="A148" t="s">
        <v>405</v>
      </c>
      <c r="B148" s="1">
        <v>677.61435892207896</v>
      </c>
      <c r="C148" s="1">
        <v>12.9865999373541</v>
      </c>
      <c r="D148" s="1">
        <v>1.50580399755959</v>
      </c>
      <c r="E148" s="1">
        <v>3.2517908559937199E-2</v>
      </c>
      <c r="G148" s="1">
        <f t="shared" si="2"/>
        <v>626.84029502504995</v>
      </c>
      <c r="H148" s="1">
        <f t="shared" si="3"/>
        <v>12.013505954999168</v>
      </c>
      <c r="I148" s="1">
        <v>1.50580399755959</v>
      </c>
      <c r="J148" s="1">
        <v>3.2517908559937199E-2</v>
      </c>
    </row>
    <row r="149" spans="1:10" x14ac:dyDescent="0.25">
      <c r="A149" t="s">
        <v>406</v>
      </c>
      <c r="B149" s="1">
        <v>536.38377814012495</v>
      </c>
      <c r="C149" s="1">
        <v>20.566737793295498</v>
      </c>
      <c r="D149" s="1">
        <v>1.3461211507972299</v>
      </c>
      <c r="E149" s="1">
        <v>3.3005758193069001E-2</v>
      </c>
      <c r="G149" s="1">
        <f t="shared" si="2"/>
        <v>496.19220919530522</v>
      </c>
      <c r="H149" s="1">
        <f t="shared" si="3"/>
        <v>19.02565938325208</v>
      </c>
      <c r="I149" s="1">
        <v>1.3461211507972299</v>
      </c>
      <c r="J149" s="1">
        <v>3.3005758193069001E-2</v>
      </c>
    </row>
    <row r="150" spans="1:10" x14ac:dyDescent="0.25">
      <c r="A150" t="s">
        <v>407</v>
      </c>
      <c r="B150" s="1">
        <v>340.00234199538102</v>
      </c>
      <c r="C150" s="1">
        <v>9.1573417869588507</v>
      </c>
      <c r="D150" s="1">
        <v>1.0990871165463301</v>
      </c>
      <c r="E150" s="1">
        <v>2.1043819629810299E-2</v>
      </c>
      <c r="G150" s="1">
        <f t="shared" si="2"/>
        <v>314.52575577741078</v>
      </c>
      <c r="H150" s="1">
        <f t="shared" si="3"/>
        <v>8.4711764911737752</v>
      </c>
      <c r="I150" s="1">
        <v>1.0990871165463301</v>
      </c>
      <c r="J150" s="1">
        <v>2.1043819629810299E-2</v>
      </c>
    </row>
    <row r="151" spans="1:10" x14ac:dyDescent="0.25">
      <c r="A151" t="s">
        <v>408</v>
      </c>
      <c r="B151" s="1">
        <v>820.61855626573799</v>
      </c>
      <c r="C151" s="1">
        <v>23.123642193150101</v>
      </c>
      <c r="D151" s="1">
        <v>1.6455726877274</v>
      </c>
      <c r="E151" s="1">
        <v>4.8575983946512802E-2</v>
      </c>
      <c r="G151" s="1">
        <f t="shared" si="2"/>
        <v>759.12909922824974</v>
      </c>
      <c r="H151" s="1">
        <f t="shared" si="3"/>
        <v>21.390973351665217</v>
      </c>
      <c r="I151" s="1">
        <v>1.6455726877274</v>
      </c>
      <c r="J151" s="1">
        <v>4.8575983946512802E-2</v>
      </c>
    </row>
    <row r="152" spans="1:10" x14ac:dyDescent="0.25">
      <c r="A152" t="s">
        <v>409</v>
      </c>
      <c r="B152" s="1">
        <v>554.59303936255299</v>
      </c>
      <c r="C152" s="1">
        <v>13.515565938117501</v>
      </c>
      <c r="D152" s="1">
        <v>1.3423862710988901</v>
      </c>
      <c r="E152" s="1">
        <v>3.0440418208332501E-2</v>
      </c>
      <c r="G152" s="1">
        <f t="shared" si="2"/>
        <v>513.0370391883007</v>
      </c>
      <c r="H152" s="1">
        <f t="shared" si="3"/>
        <v>12.5028362054741</v>
      </c>
      <c r="I152" s="1">
        <v>1.3423862710988901</v>
      </c>
      <c r="J152" s="1">
        <v>3.0440418208332501E-2</v>
      </c>
    </row>
    <row r="153" spans="1:10" x14ac:dyDescent="0.25">
      <c r="A153" t="s">
        <v>410</v>
      </c>
      <c r="B153" s="1">
        <v>451.705503824407</v>
      </c>
      <c r="C153" s="1">
        <v>19.916097488654401</v>
      </c>
      <c r="D153" s="1">
        <v>1.2814543152050299</v>
      </c>
      <c r="E153" s="1">
        <v>4.9564038350677797E-2</v>
      </c>
      <c r="G153" s="1">
        <f t="shared" si="2"/>
        <v>417.85893045736077</v>
      </c>
      <c r="H153" s="1">
        <f t="shared" si="3"/>
        <v>18.423771959902314</v>
      </c>
      <c r="I153" s="1">
        <v>1.2814543152050299</v>
      </c>
      <c r="J153" s="1">
        <v>4.9564038350677797E-2</v>
      </c>
    </row>
    <row r="154" spans="1:10" x14ac:dyDescent="0.25">
      <c r="A154" t="s">
        <v>411</v>
      </c>
      <c r="B154" s="1">
        <v>505.542367837168</v>
      </c>
      <c r="C154" s="1">
        <v>9.7152885298740603</v>
      </c>
      <c r="D154" s="1">
        <v>1.2918519092321901</v>
      </c>
      <c r="E154" s="1">
        <v>2.6130817057509598E-2</v>
      </c>
      <c r="G154" s="1">
        <f t="shared" si="2"/>
        <v>467.66176488174654</v>
      </c>
      <c r="H154" s="1">
        <f t="shared" si="3"/>
        <v>8.9873159388289174</v>
      </c>
      <c r="I154" s="1">
        <v>1.2918519092321901</v>
      </c>
      <c r="J154" s="1">
        <v>2.6130817057509598E-2</v>
      </c>
    </row>
    <row r="155" spans="1:10" x14ac:dyDescent="0.25">
      <c r="A155" t="s">
        <v>412</v>
      </c>
      <c r="B155" s="1">
        <v>252.08609263104501</v>
      </c>
      <c r="C155" s="1">
        <v>10.490185239503999</v>
      </c>
      <c r="D155" s="1">
        <v>0.99516027957651998</v>
      </c>
      <c r="E155" s="1">
        <v>2.22657182109578E-2</v>
      </c>
      <c r="G155" s="1">
        <f t="shared" si="2"/>
        <v>233.19712546812676</v>
      </c>
      <c r="H155" s="1">
        <f t="shared" si="3"/>
        <v>9.704149157728029</v>
      </c>
      <c r="I155" s="1">
        <v>0.99516027957651998</v>
      </c>
      <c r="J155" s="1">
        <v>2.22657182109578E-2</v>
      </c>
    </row>
    <row r="156" spans="1:10" x14ac:dyDescent="0.25">
      <c r="A156" t="s">
        <v>413</v>
      </c>
      <c r="B156" s="1">
        <v>385.49072524652701</v>
      </c>
      <c r="C156" s="1">
        <v>7.1298424365524902</v>
      </c>
      <c r="D156" s="1">
        <v>1.17799347497403</v>
      </c>
      <c r="E156" s="1">
        <v>2.07815460046318E-2</v>
      </c>
      <c r="G156" s="1">
        <f t="shared" si="2"/>
        <v>356.60566627800836</v>
      </c>
      <c r="H156" s="1">
        <f t="shared" si="3"/>
        <v>6.5955989237303339</v>
      </c>
      <c r="I156" s="1">
        <v>1.17799347497403</v>
      </c>
      <c r="J156" s="1">
        <v>2.07815460046318E-2</v>
      </c>
    </row>
    <row r="157" spans="1:10" x14ac:dyDescent="0.25">
      <c r="A157" t="s">
        <v>414</v>
      </c>
      <c r="B157" s="1">
        <v>578.12805519973494</v>
      </c>
      <c r="C157" s="1">
        <v>21.341565167816899</v>
      </c>
      <c r="D157" s="1">
        <v>1.4097432824012199</v>
      </c>
      <c r="E157" s="1">
        <v>4.5412205044278502E-2</v>
      </c>
      <c r="G157" s="1">
        <f t="shared" si="2"/>
        <v>534.80856170188247</v>
      </c>
      <c r="H157" s="1">
        <f t="shared" si="3"/>
        <v>19.742428462365307</v>
      </c>
      <c r="I157" s="1">
        <v>1.4097432824012199</v>
      </c>
      <c r="J157" s="1">
        <v>4.5412205044278502E-2</v>
      </c>
    </row>
    <row r="158" spans="1:10" x14ac:dyDescent="0.25">
      <c r="A158" t="s">
        <v>415</v>
      </c>
      <c r="B158" s="1">
        <v>648.006389828289</v>
      </c>
      <c r="C158" s="1">
        <v>15.132783716472099</v>
      </c>
      <c r="D158" s="1">
        <v>1.4995385384528801</v>
      </c>
      <c r="E158" s="1">
        <v>3.5523340596758199E-2</v>
      </c>
      <c r="G158" s="1">
        <f t="shared" si="2"/>
        <v>599.45086940637282</v>
      </c>
      <c r="H158" s="1">
        <f t="shared" si="3"/>
        <v>13.998874853350694</v>
      </c>
      <c r="I158" s="1">
        <v>1.4995385384528801</v>
      </c>
      <c r="J158" s="1">
        <v>3.5523340596758199E-2</v>
      </c>
    </row>
    <row r="159" spans="1:10" x14ac:dyDescent="0.25">
      <c r="A159" t="s">
        <v>416</v>
      </c>
      <c r="B159" s="1">
        <v>819.56680312335095</v>
      </c>
      <c r="C159" s="1">
        <v>61.770981212699802</v>
      </c>
      <c r="D159" s="1">
        <v>1.66874309802337</v>
      </c>
      <c r="E159" s="1">
        <v>7.5970542732063606E-2</v>
      </c>
      <c r="G159" s="1">
        <f t="shared" si="2"/>
        <v>758.15615460069466</v>
      </c>
      <c r="H159" s="1">
        <f t="shared" si="3"/>
        <v>57.14244330499519</v>
      </c>
      <c r="I159" s="1">
        <v>1.66874309802337</v>
      </c>
      <c r="J159" s="1">
        <v>7.5970542732063606E-2</v>
      </c>
    </row>
    <row r="160" spans="1:10" x14ac:dyDescent="0.25">
      <c r="A160" t="s">
        <v>417</v>
      </c>
      <c r="B160" s="1">
        <v>828.79171758603297</v>
      </c>
      <c r="C160" s="1">
        <v>21.816498843675198</v>
      </c>
      <c r="D160" s="1">
        <v>1.68339811848522</v>
      </c>
      <c r="E160" s="1">
        <v>4.5506084852244798E-2</v>
      </c>
      <c r="G160" s="1">
        <f t="shared" si="2"/>
        <v>766.68984050511847</v>
      </c>
      <c r="H160" s="1">
        <f t="shared" si="3"/>
        <v>20.181775063529322</v>
      </c>
      <c r="I160" s="1">
        <v>1.68339811848522</v>
      </c>
      <c r="J160" s="1">
        <v>4.5506084852244798E-2</v>
      </c>
    </row>
    <row r="161" spans="1:14" x14ac:dyDescent="0.25">
      <c r="A161" t="s">
        <v>418</v>
      </c>
      <c r="B161" s="1">
        <v>467.27690326759898</v>
      </c>
      <c r="C161" s="1">
        <v>18.595369336299999</v>
      </c>
      <c r="D161" s="1">
        <v>1.2584507354317001</v>
      </c>
      <c r="E161" s="1">
        <v>3.4426451626804001E-2</v>
      </c>
      <c r="G161" s="1">
        <f t="shared" si="2"/>
        <v>432.26355528917577</v>
      </c>
      <c r="H161" s="1">
        <f t="shared" si="3"/>
        <v>17.202006786586495</v>
      </c>
      <c r="I161" s="1">
        <v>1.2584507354317001</v>
      </c>
      <c r="J161" s="1">
        <v>3.4426451626804001E-2</v>
      </c>
    </row>
    <row r="162" spans="1:14" x14ac:dyDescent="0.25">
      <c r="B162" s="1"/>
      <c r="C162" s="1"/>
      <c r="D162" s="1"/>
      <c r="E162" s="1"/>
      <c r="G162" s="1"/>
      <c r="H162" s="1"/>
      <c r="I162" s="1"/>
      <c r="J162" s="1"/>
    </row>
    <row r="163" spans="1:14" ht="15.75" x14ac:dyDescent="0.25">
      <c r="A163" s="20" t="s">
        <v>419</v>
      </c>
      <c r="B163" s="9"/>
      <c r="C163" s="9"/>
      <c r="D163" s="9"/>
      <c r="E163" s="9"/>
      <c r="G163" s="1"/>
      <c r="H163" s="1"/>
      <c r="I163" s="1"/>
      <c r="J163" s="1"/>
      <c r="K163" s="20"/>
    </row>
    <row r="164" spans="1:14" x14ac:dyDescent="0.25">
      <c r="A164" t="s">
        <v>420</v>
      </c>
      <c r="B164" s="1">
        <v>0.36975776287503198</v>
      </c>
      <c r="C164" s="1">
        <v>1.5789087742877801E-2</v>
      </c>
      <c r="D164" s="1">
        <v>0.72018221731052101</v>
      </c>
      <c r="E164" s="1">
        <v>2.3973062352488101E-3</v>
      </c>
      <c r="G164" s="1">
        <f t="shared" ref="G164:G212" si="4">B164/1.081</f>
        <v>0.34205158452824419</v>
      </c>
      <c r="H164" s="1">
        <f t="shared" ref="H164:H212" si="5">C164/B164*G164</f>
        <v>1.4606001612282886E-2</v>
      </c>
      <c r="I164" s="1">
        <v>0.72018221731052101</v>
      </c>
      <c r="J164" s="1">
        <v>2.3973062352488101E-3</v>
      </c>
      <c r="M164" s="23"/>
      <c r="N164" s="23"/>
    </row>
    <row r="165" spans="1:14" x14ac:dyDescent="0.25">
      <c r="A165" t="s">
        <v>421</v>
      </c>
      <c r="B165" s="1">
        <v>0.39192363491434501</v>
      </c>
      <c r="C165" s="1">
        <v>1.5046480071235499E-2</v>
      </c>
      <c r="D165" s="1">
        <v>0.71992413052970605</v>
      </c>
      <c r="E165" s="1">
        <v>2.2001974280339599E-3</v>
      </c>
      <c r="G165" s="1">
        <f t="shared" si="4"/>
        <v>0.36255655403732195</v>
      </c>
      <c r="H165" s="1">
        <f t="shared" si="5"/>
        <v>1.3919037993742368E-2</v>
      </c>
      <c r="I165" s="1">
        <v>0.71992413052970605</v>
      </c>
      <c r="J165" s="1">
        <v>2.2001974280339599E-3</v>
      </c>
      <c r="M165" s="24"/>
      <c r="N165" s="24"/>
    </row>
    <row r="166" spans="1:14" x14ac:dyDescent="0.25">
      <c r="A166" t="s">
        <v>422</v>
      </c>
      <c r="B166" s="1">
        <v>0.331350379430009</v>
      </c>
      <c r="C166" s="1">
        <v>1.2277446508881899E-2</v>
      </c>
      <c r="D166" s="1">
        <v>0.71852194209768205</v>
      </c>
      <c r="E166" s="1">
        <v>1.83953378988243E-3</v>
      </c>
      <c r="G166" s="1">
        <f t="shared" si="4"/>
        <v>0.30652209012951803</v>
      </c>
      <c r="H166" s="1">
        <f t="shared" si="5"/>
        <v>1.1357489832453192E-2</v>
      </c>
      <c r="I166" s="1">
        <v>0.71852194209768205</v>
      </c>
      <c r="J166" s="1">
        <v>1.83953378988243E-3</v>
      </c>
    </row>
    <row r="167" spans="1:14" x14ac:dyDescent="0.25">
      <c r="A167" t="s">
        <v>423</v>
      </c>
      <c r="B167" s="1">
        <v>0.28654884955083099</v>
      </c>
      <c r="C167" s="1">
        <v>7.5191789257631004E-3</v>
      </c>
      <c r="D167" s="1">
        <v>0.71771351930022698</v>
      </c>
      <c r="E167" s="1">
        <v>2.2318529218517502E-3</v>
      </c>
      <c r="G167" s="1">
        <f t="shared" si="4"/>
        <v>0.26507756665201759</v>
      </c>
      <c r="H167" s="1">
        <f t="shared" si="5"/>
        <v>6.9557621884950059E-3</v>
      </c>
      <c r="I167" s="1">
        <v>0.71771351930022698</v>
      </c>
      <c r="J167" s="1">
        <v>2.2318529218517502E-3</v>
      </c>
    </row>
    <row r="168" spans="1:14" x14ac:dyDescent="0.25">
      <c r="A168" t="s">
        <v>424</v>
      </c>
      <c r="B168" s="1">
        <v>0.506772364970003</v>
      </c>
      <c r="C168" s="1">
        <v>2.2176236477325501E-2</v>
      </c>
      <c r="D168" s="1">
        <v>0.71903337623702601</v>
      </c>
      <c r="E168" s="1">
        <v>2.66263654155891E-3</v>
      </c>
      <c r="G168" s="1">
        <f t="shared" si="4"/>
        <v>0.46879959756707035</v>
      </c>
      <c r="H168" s="1">
        <f t="shared" si="5"/>
        <v>2.0514557333326088E-2</v>
      </c>
      <c r="I168" s="1">
        <v>0.71903337623702601</v>
      </c>
      <c r="J168" s="1">
        <v>2.66263654155891E-3</v>
      </c>
    </row>
    <row r="169" spans="1:14" x14ac:dyDescent="0.25">
      <c r="A169" t="s">
        <v>425</v>
      </c>
      <c r="B169" s="1">
        <v>0.27175973676368198</v>
      </c>
      <c r="C169" s="1">
        <v>6.2083089490490503E-3</v>
      </c>
      <c r="D169" s="1">
        <v>0.71854886732713996</v>
      </c>
      <c r="E169" s="1">
        <v>2.2587898066250499E-3</v>
      </c>
      <c r="G169" s="1">
        <f t="shared" si="4"/>
        <v>0.25139661125224977</v>
      </c>
      <c r="H169" s="1">
        <f t="shared" si="5"/>
        <v>5.7431165116087427E-3</v>
      </c>
      <c r="I169" s="1">
        <v>0.71854886732713996</v>
      </c>
      <c r="J169" s="1">
        <v>2.2587898066250499E-3</v>
      </c>
    </row>
    <row r="170" spans="1:14" x14ac:dyDescent="0.25">
      <c r="A170" t="s">
        <v>426</v>
      </c>
      <c r="B170" s="1">
        <v>0.25485924414918998</v>
      </c>
      <c r="C170" s="1">
        <v>6.8268789133955404E-3</v>
      </c>
      <c r="D170" s="1">
        <v>0.71887209553378695</v>
      </c>
      <c r="E170" s="1">
        <v>2.2360832370279899E-3</v>
      </c>
      <c r="G170" s="1">
        <f t="shared" si="4"/>
        <v>0.23576248302422756</v>
      </c>
      <c r="H170" s="1">
        <f t="shared" si="5"/>
        <v>6.315336645139261E-3</v>
      </c>
      <c r="I170" s="1">
        <v>0.71887209553378695</v>
      </c>
      <c r="J170" s="1">
        <v>2.2360832370279899E-3</v>
      </c>
    </row>
    <row r="171" spans="1:14" x14ac:dyDescent="0.25">
      <c r="A171" t="s">
        <v>427</v>
      </c>
      <c r="B171" s="1">
        <v>0.28504505022821602</v>
      </c>
      <c r="C171" s="1">
        <v>7.0326411919666596E-3</v>
      </c>
      <c r="D171" s="1">
        <v>0.71776047895690898</v>
      </c>
      <c r="E171" s="1">
        <v>2.41400566003108E-3</v>
      </c>
      <c r="G171" s="1">
        <f t="shared" si="4"/>
        <v>0.2636864479446957</v>
      </c>
      <c r="H171" s="1">
        <f t="shared" si="5"/>
        <v>6.5056810286463094E-3</v>
      </c>
      <c r="I171" s="1">
        <v>0.71776047895690898</v>
      </c>
      <c r="J171" s="1">
        <v>2.41400566003108E-3</v>
      </c>
    </row>
    <row r="172" spans="1:14" x14ac:dyDescent="0.25">
      <c r="A172" t="s">
        <v>428</v>
      </c>
      <c r="B172" s="1">
        <v>1.50661215930154</v>
      </c>
      <c r="C172" s="1">
        <v>0.26380303726812299</v>
      </c>
      <c r="D172" s="1">
        <v>0.72056842908839003</v>
      </c>
      <c r="E172" s="1">
        <v>2.9042378845659999E-3</v>
      </c>
      <c r="G172" s="1">
        <f t="shared" si="4"/>
        <v>1.3937207764121555</v>
      </c>
      <c r="H172" s="1">
        <f t="shared" si="5"/>
        <v>0.24403611218142737</v>
      </c>
      <c r="I172" s="1">
        <v>0.72056842908839003</v>
      </c>
      <c r="J172" s="1">
        <v>2.9042378845659999E-3</v>
      </c>
    </row>
    <row r="173" spans="1:14" x14ac:dyDescent="0.25">
      <c r="A173" t="s">
        <v>429</v>
      </c>
      <c r="B173" s="1">
        <v>2.96722914962396</v>
      </c>
      <c r="C173" s="1">
        <v>8.7221974705465305E-2</v>
      </c>
      <c r="D173" s="1">
        <v>0.72358652471915996</v>
      </c>
      <c r="E173" s="1">
        <v>4.1525477892457602E-3</v>
      </c>
      <c r="G173" s="1">
        <f t="shared" si="4"/>
        <v>2.7448928303644404</v>
      </c>
      <c r="H173" s="1">
        <f t="shared" si="5"/>
        <v>8.0686378080911475E-2</v>
      </c>
      <c r="I173" s="1">
        <v>0.72358652471915996</v>
      </c>
      <c r="J173" s="1">
        <v>4.1525477892457602E-3</v>
      </c>
    </row>
    <row r="174" spans="1:14" x14ac:dyDescent="0.25">
      <c r="A174" t="s">
        <v>430</v>
      </c>
      <c r="B174" s="1">
        <v>0.65647100287859605</v>
      </c>
      <c r="C174" s="1">
        <v>2.6573192272580801E-2</v>
      </c>
      <c r="D174" s="1">
        <v>0.71974094533910005</v>
      </c>
      <c r="E174" s="1">
        <v>2.5191352708357601E-3</v>
      </c>
      <c r="G174" s="1">
        <f t="shared" si="4"/>
        <v>0.60728122375448301</v>
      </c>
      <c r="H174" s="1">
        <f t="shared" si="5"/>
        <v>2.4582046505625166E-2</v>
      </c>
      <c r="I174" s="1">
        <v>0.71974094533910005</v>
      </c>
      <c r="J174" s="1">
        <v>2.5191352708357601E-3</v>
      </c>
    </row>
    <row r="175" spans="1:14" x14ac:dyDescent="0.25">
      <c r="A175" t="s">
        <v>431</v>
      </c>
      <c r="B175" s="1">
        <v>0.68504702484769397</v>
      </c>
      <c r="C175" s="1">
        <v>3.2935465685477401E-2</v>
      </c>
      <c r="D175" s="1">
        <v>0.72056866212441695</v>
      </c>
      <c r="E175" s="1">
        <v>2.8345479251542802E-3</v>
      </c>
      <c r="G175" s="1">
        <f t="shared" si="4"/>
        <v>0.63371602668611837</v>
      </c>
      <c r="H175" s="1">
        <f t="shared" si="5"/>
        <v>3.0467590828378723E-2</v>
      </c>
      <c r="I175" s="1">
        <v>0.72056866212441695</v>
      </c>
      <c r="J175" s="1">
        <v>2.8345479251542802E-3</v>
      </c>
    </row>
    <row r="176" spans="1:14" x14ac:dyDescent="0.25">
      <c r="A176" t="s">
        <v>432</v>
      </c>
      <c r="B176" s="1">
        <v>0.135765712684291</v>
      </c>
      <c r="C176" s="1">
        <v>1.56348376015122E-2</v>
      </c>
      <c r="D176" s="1">
        <v>0.717569018541933</v>
      </c>
      <c r="E176" s="1">
        <v>2.8932947157847902E-3</v>
      </c>
      <c r="G176" s="1">
        <f t="shared" si="4"/>
        <v>0.1255927036857456</v>
      </c>
      <c r="H176" s="1">
        <f t="shared" si="5"/>
        <v>1.4463309529613505E-2</v>
      </c>
      <c r="I176" s="1">
        <v>0.717569018541933</v>
      </c>
      <c r="J176" s="1">
        <v>2.8932947157847902E-3</v>
      </c>
    </row>
    <row r="177" spans="1:10" x14ac:dyDescent="0.25">
      <c r="A177" t="s">
        <v>433</v>
      </c>
      <c r="B177" s="1">
        <v>0.314382772092548</v>
      </c>
      <c r="C177" s="1">
        <v>8.3569577527516491E-3</v>
      </c>
      <c r="D177" s="1">
        <v>0.71802752477927501</v>
      </c>
      <c r="E177" s="1">
        <v>2.7557441273544899E-3</v>
      </c>
      <c r="G177" s="1">
        <f t="shared" si="4"/>
        <v>0.29082587612631638</v>
      </c>
      <c r="H177" s="1">
        <f t="shared" si="5"/>
        <v>7.7307657287249299E-3</v>
      </c>
      <c r="I177" s="1">
        <v>0.71802752477927501</v>
      </c>
      <c r="J177" s="1">
        <v>2.7557441273544899E-3</v>
      </c>
    </row>
    <row r="178" spans="1:10" x14ac:dyDescent="0.25">
      <c r="A178" t="s">
        <v>434</v>
      </c>
      <c r="B178" s="1">
        <v>0.241097385031256</v>
      </c>
      <c r="C178" s="1">
        <v>4.6120111452984704E-3</v>
      </c>
      <c r="D178" s="1">
        <v>0.72053018472901398</v>
      </c>
      <c r="E178" s="1">
        <v>2.0547015289757802E-3</v>
      </c>
      <c r="G178" s="1">
        <f t="shared" si="4"/>
        <v>0.22303180853955226</v>
      </c>
      <c r="H178" s="1">
        <f t="shared" si="5"/>
        <v>4.2664302916729608E-3</v>
      </c>
      <c r="I178" s="1">
        <v>0.72053018472901398</v>
      </c>
      <c r="J178" s="1">
        <v>2.0547015289757802E-3</v>
      </c>
    </row>
    <row r="179" spans="1:10" x14ac:dyDescent="0.25">
      <c r="A179" t="s">
        <v>435</v>
      </c>
      <c r="B179" s="1">
        <v>0.23395835178951699</v>
      </c>
      <c r="C179" s="1">
        <v>5.5232024034660397E-3</v>
      </c>
      <c r="D179" s="1">
        <v>0.71853347831673597</v>
      </c>
      <c r="E179" s="1">
        <v>2.3930142754314898E-3</v>
      </c>
      <c r="G179" s="1">
        <f t="shared" si="4"/>
        <v>0.21642770748336448</v>
      </c>
      <c r="H179" s="1">
        <f t="shared" si="5"/>
        <v>5.1093454241128954E-3</v>
      </c>
      <c r="I179" s="1">
        <v>0.71853347831673597</v>
      </c>
      <c r="J179" s="1">
        <v>2.3930142754314898E-3</v>
      </c>
    </row>
    <row r="180" spans="1:10" x14ac:dyDescent="0.25">
      <c r="A180" t="s">
        <v>436</v>
      </c>
      <c r="B180" s="1">
        <v>0.43284652887797098</v>
      </c>
      <c r="C180" s="1">
        <v>1.18726188370071E-2</v>
      </c>
      <c r="D180" s="1">
        <v>0.717760598003364</v>
      </c>
      <c r="E180" s="1">
        <v>2.2263368637592501E-3</v>
      </c>
      <c r="G180" s="1">
        <f t="shared" si="4"/>
        <v>0.40041307019238759</v>
      </c>
      <c r="H180" s="1">
        <f t="shared" si="5"/>
        <v>1.0982996148942738E-2</v>
      </c>
      <c r="I180" s="1">
        <v>0.717760598003364</v>
      </c>
      <c r="J180" s="1">
        <v>2.2263368637592501E-3</v>
      </c>
    </row>
    <row r="181" spans="1:10" x14ac:dyDescent="0.25">
      <c r="A181" t="s">
        <v>437</v>
      </c>
      <c r="B181" s="1">
        <v>0.69721546726077899</v>
      </c>
      <c r="C181" s="1">
        <v>8.4110811671236199E-2</v>
      </c>
      <c r="D181" s="1">
        <v>0.71627762000041295</v>
      </c>
      <c r="E181" s="1">
        <v>2.65594460997112E-3</v>
      </c>
      <c r="G181" s="1">
        <f t="shared" si="4"/>
        <v>0.64497268016723308</v>
      </c>
      <c r="H181" s="1">
        <f t="shared" si="5"/>
        <v>7.7808336421125071E-2</v>
      </c>
      <c r="I181" s="1">
        <v>0.71627762000041295</v>
      </c>
      <c r="J181" s="1">
        <v>2.65594460997112E-3</v>
      </c>
    </row>
    <row r="182" spans="1:10" x14ac:dyDescent="0.25">
      <c r="A182" t="s">
        <v>438</v>
      </c>
      <c r="B182" s="1">
        <v>0.22552183127504599</v>
      </c>
      <c r="C182" s="1">
        <v>4.3417759885317798E-3</v>
      </c>
      <c r="D182" s="1">
        <v>0.72012934033396303</v>
      </c>
      <c r="E182" s="1">
        <v>2.4908675062660702E-3</v>
      </c>
      <c r="G182" s="1">
        <f t="shared" si="4"/>
        <v>0.20862334067996854</v>
      </c>
      <c r="H182" s="1">
        <f t="shared" si="5"/>
        <v>4.0164440226935988E-3</v>
      </c>
      <c r="I182" s="1">
        <v>0.72012934033396303</v>
      </c>
      <c r="J182" s="1">
        <v>2.4908675062660702E-3</v>
      </c>
    </row>
    <row r="183" spans="1:10" x14ac:dyDescent="0.25">
      <c r="A183" t="s">
        <v>439</v>
      </c>
      <c r="B183" s="1">
        <v>1.25528335699292</v>
      </c>
      <c r="C183" s="1">
        <v>2.4163543425680702E-2</v>
      </c>
      <c r="D183" s="1">
        <v>0.72199835163134696</v>
      </c>
      <c r="E183" s="1">
        <v>2.24884385702857E-3</v>
      </c>
      <c r="G183" s="1">
        <f t="shared" si="4"/>
        <v>1.1612241970332287</v>
      </c>
      <c r="H183" s="1">
        <f t="shared" si="5"/>
        <v>2.2352954140315174E-2</v>
      </c>
      <c r="I183" s="1">
        <v>0.72199835163134696</v>
      </c>
      <c r="J183" s="1">
        <v>2.24884385702857E-3</v>
      </c>
    </row>
    <row r="184" spans="1:10" x14ac:dyDescent="0.25">
      <c r="A184" t="s">
        <v>440</v>
      </c>
      <c r="B184" s="1">
        <v>4.1521224945738897</v>
      </c>
      <c r="C184" s="1">
        <v>0.27753240635453402</v>
      </c>
      <c r="D184" s="1">
        <v>0.72607016627594201</v>
      </c>
      <c r="E184" s="1">
        <v>8.2263687065925305E-3</v>
      </c>
      <c r="G184" s="1">
        <f t="shared" si="4"/>
        <v>3.8410013825845422</v>
      </c>
      <c r="H184" s="1">
        <f t="shared" si="5"/>
        <v>0.25673673113277895</v>
      </c>
      <c r="I184" s="1">
        <v>0.72607016627594201</v>
      </c>
      <c r="J184" s="1">
        <v>8.2263687065925305E-3</v>
      </c>
    </row>
    <row r="185" spans="1:10" x14ac:dyDescent="0.25">
      <c r="A185" t="s">
        <v>441</v>
      </c>
      <c r="B185" s="1">
        <v>0.244236360314146</v>
      </c>
      <c r="C185" s="1">
        <v>3.68971424007433E-3</v>
      </c>
      <c r="D185" s="1">
        <v>0.71921507912736005</v>
      </c>
      <c r="E185" s="1">
        <v>3.6531708059879E-3</v>
      </c>
      <c r="G185" s="1">
        <f t="shared" si="4"/>
        <v>0.22593557845896947</v>
      </c>
      <c r="H185" s="1">
        <f t="shared" si="5"/>
        <v>3.413241665193645E-3</v>
      </c>
      <c r="I185" s="1">
        <v>0.71921507912736005</v>
      </c>
      <c r="J185" s="1">
        <v>3.6531708059879E-3</v>
      </c>
    </row>
    <row r="186" spans="1:10" x14ac:dyDescent="0.25">
      <c r="A186" t="s">
        <v>442</v>
      </c>
      <c r="B186" s="1">
        <v>8.8333112627445498</v>
      </c>
      <c r="C186" s="1">
        <v>0.21347224431505399</v>
      </c>
      <c r="D186" s="1">
        <v>0.73884154796557799</v>
      </c>
      <c r="E186" s="1">
        <v>4.4797713333063604E-3</v>
      </c>
      <c r="G186" s="1">
        <f t="shared" si="4"/>
        <v>8.1714257749718318</v>
      </c>
      <c r="H186" s="1">
        <f t="shared" si="5"/>
        <v>0.19747663673918039</v>
      </c>
      <c r="I186" s="1">
        <v>0.73884154796557799</v>
      </c>
      <c r="J186" s="1">
        <v>4.4797713333063604E-3</v>
      </c>
    </row>
    <row r="187" spans="1:10" x14ac:dyDescent="0.25">
      <c r="A187" t="s">
        <v>443</v>
      </c>
      <c r="B187" s="1">
        <v>2.2468269037165198</v>
      </c>
      <c r="C187" s="1">
        <v>4.7933296165742302E-2</v>
      </c>
      <c r="D187" s="1">
        <v>0.72118873586613497</v>
      </c>
      <c r="E187" s="1">
        <v>3.8257698409802201E-3</v>
      </c>
      <c r="G187" s="1">
        <f t="shared" si="4"/>
        <v>2.0784707712456245</v>
      </c>
      <c r="H187" s="1">
        <f t="shared" si="5"/>
        <v>4.4341624575154767E-2</v>
      </c>
      <c r="I187" s="1">
        <v>0.72118873586613497</v>
      </c>
      <c r="J187" s="1">
        <v>3.8257698409802201E-3</v>
      </c>
    </row>
    <row r="188" spans="1:10" x14ac:dyDescent="0.25">
      <c r="A188" t="s">
        <v>444</v>
      </c>
      <c r="B188" s="1">
        <v>0.43328452387271299</v>
      </c>
      <c r="C188" s="1">
        <v>2.1271182758084001E-2</v>
      </c>
      <c r="D188" s="1">
        <v>0.71809517138587697</v>
      </c>
      <c r="E188" s="1">
        <v>2.3909591630629002E-3</v>
      </c>
      <c r="G188" s="1">
        <f t="shared" si="4"/>
        <v>0.40081824595070581</v>
      </c>
      <c r="H188" s="1">
        <f t="shared" si="5"/>
        <v>1.9677319850216465E-2</v>
      </c>
      <c r="I188" s="1">
        <v>0.71809517138587697</v>
      </c>
      <c r="J188" s="1">
        <v>2.3909591630629002E-3</v>
      </c>
    </row>
    <row r="189" spans="1:10" x14ac:dyDescent="0.25">
      <c r="A189" t="s">
        <v>445</v>
      </c>
      <c r="B189" s="1">
        <v>0.402079479432988</v>
      </c>
      <c r="C189" s="1">
        <v>3.8955386579110102E-2</v>
      </c>
      <c r="D189" s="1">
        <v>0.71916989338303405</v>
      </c>
      <c r="E189" s="1">
        <v>2.2427175919667E-3</v>
      </c>
      <c r="G189" s="1">
        <f t="shared" si="4"/>
        <v>0.3719514148316263</v>
      </c>
      <c r="H189" s="1">
        <f t="shared" si="5"/>
        <v>3.6036435318325725E-2</v>
      </c>
      <c r="I189" s="1">
        <v>0.71916989338303405</v>
      </c>
      <c r="J189" s="1">
        <v>2.2427175919667E-3</v>
      </c>
    </row>
    <row r="190" spans="1:10" x14ac:dyDescent="0.25">
      <c r="A190" t="s">
        <v>446</v>
      </c>
      <c r="B190" s="1">
        <v>0.43599501049858003</v>
      </c>
      <c r="C190" s="1">
        <v>3.3360272845866602E-2</v>
      </c>
      <c r="D190" s="1">
        <v>0.71802292657391498</v>
      </c>
      <c r="E190" s="1">
        <v>2.7561900405222999E-3</v>
      </c>
      <c r="G190" s="1">
        <f t="shared" si="4"/>
        <v>0.40332563413374656</v>
      </c>
      <c r="H190" s="1">
        <f t="shared" si="5"/>
        <v>3.0860566924945976E-2</v>
      </c>
      <c r="I190" s="1">
        <v>0.71802292657391498</v>
      </c>
      <c r="J190" s="1">
        <v>2.7561900405222999E-3</v>
      </c>
    </row>
    <row r="191" spans="1:10" x14ac:dyDescent="0.25">
      <c r="A191" t="s">
        <v>447</v>
      </c>
      <c r="B191" s="1">
        <v>0.98013923472958198</v>
      </c>
      <c r="C191" s="1">
        <v>0.144270885965603</v>
      </c>
      <c r="D191" s="1">
        <v>0.71858005791575397</v>
      </c>
      <c r="E191" s="1">
        <v>2.3734460792402901E-3</v>
      </c>
      <c r="G191" s="1">
        <f t="shared" si="4"/>
        <v>0.90669679438444217</v>
      </c>
      <c r="H191" s="1">
        <f t="shared" si="5"/>
        <v>0.13346057906161241</v>
      </c>
      <c r="I191" s="1">
        <v>0.71858005791575397</v>
      </c>
      <c r="J191" s="1">
        <v>2.3734460792402901E-3</v>
      </c>
    </row>
    <row r="192" spans="1:10" x14ac:dyDescent="0.25">
      <c r="A192" t="s">
        <v>448</v>
      </c>
      <c r="B192" s="1">
        <v>0.27335835033274503</v>
      </c>
      <c r="C192" s="1">
        <v>2.7387671061091499E-2</v>
      </c>
      <c r="D192" s="1">
        <v>0.71707574582956402</v>
      </c>
      <c r="E192" s="1">
        <v>2.88095352747835E-3</v>
      </c>
      <c r="G192" s="1">
        <f t="shared" si="4"/>
        <v>0.25287543971576781</v>
      </c>
      <c r="H192" s="1">
        <f t="shared" si="5"/>
        <v>2.5335495893701664E-2</v>
      </c>
      <c r="I192" s="1">
        <v>0.71707574582956402</v>
      </c>
      <c r="J192" s="1">
        <v>2.88095352747835E-3</v>
      </c>
    </row>
    <row r="193" spans="1:10" x14ac:dyDescent="0.25">
      <c r="A193" t="s">
        <v>449</v>
      </c>
      <c r="B193" s="1">
        <v>4.0133153604554002</v>
      </c>
      <c r="C193" s="1">
        <v>0.156237301035073</v>
      </c>
      <c r="D193" s="1">
        <v>0.72521289341809303</v>
      </c>
      <c r="E193" s="1">
        <v>3.2539812035341799E-3</v>
      </c>
      <c r="G193" s="1">
        <f t="shared" si="4"/>
        <v>3.7125951530577246</v>
      </c>
      <c r="H193" s="1">
        <f t="shared" si="5"/>
        <v>0.144530343233185</v>
      </c>
      <c r="I193" s="1">
        <v>0.72521289341809303</v>
      </c>
      <c r="J193" s="1">
        <v>3.2539812035341799E-3</v>
      </c>
    </row>
    <row r="194" spans="1:10" x14ac:dyDescent="0.25">
      <c r="A194" t="s">
        <v>450</v>
      </c>
      <c r="B194" s="1">
        <v>1.9027877024584801</v>
      </c>
      <c r="C194" s="1">
        <v>0.12998736770727001</v>
      </c>
      <c r="D194" s="1">
        <v>0.72201809125191896</v>
      </c>
      <c r="E194" s="1">
        <v>2.6308465227082301E-3</v>
      </c>
      <c r="G194" s="1">
        <f t="shared" si="4"/>
        <v>1.7602106405721369</v>
      </c>
      <c r="H194" s="1">
        <f t="shared" si="5"/>
        <v>0.12024733367925071</v>
      </c>
      <c r="I194" s="1">
        <v>0.72201809125191896</v>
      </c>
      <c r="J194" s="1">
        <v>2.6308465227082301E-3</v>
      </c>
    </row>
    <row r="195" spans="1:10" x14ac:dyDescent="0.25">
      <c r="A195" t="s">
        <v>451</v>
      </c>
      <c r="B195" s="1">
        <v>0.243087002355763</v>
      </c>
      <c r="C195" s="1">
        <v>3.9775439803246E-2</v>
      </c>
      <c r="D195" s="1">
        <v>0.71872569282573195</v>
      </c>
      <c r="E195" s="1">
        <v>2.1919566220516599E-3</v>
      </c>
      <c r="G195" s="1">
        <f t="shared" si="4"/>
        <v>0.22487234260477615</v>
      </c>
      <c r="H195" s="1">
        <f t="shared" si="5"/>
        <v>3.6795041446111017E-2</v>
      </c>
      <c r="I195" s="1">
        <v>0.71872569282573195</v>
      </c>
      <c r="J195" s="1">
        <v>2.1919566220516599E-3</v>
      </c>
    </row>
    <row r="196" spans="1:10" x14ac:dyDescent="0.25">
      <c r="A196" t="s">
        <v>452</v>
      </c>
      <c r="B196" s="1">
        <v>13.245949095910399</v>
      </c>
      <c r="C196" s="1">
        <v>0.50725467828811299</v>
      </c>
      <c r="D196" s="1">
        <v>0.74930720259363204</v>
      </c>
      <c r="E196" s="1">
        <v>8.6549123973774303E-3</v>
      </c>
      <c r="G196" s="1">
        <f t="shared" si="4"/>
        <v>12.253421920361147</v>
      </c>
      <c r="H196" s="1">
        <f t="shared" si="5"/>
        <v>0.46924577084931823</v>
      </c>
      <c r="I196" s="1">
        <v>0.74930720259363204</v>
      </c>
      <c r="J196" s="1">
        <v>8.6549123973774303E-3</v>
      </c>
    </row>
    <row r="197" spans="1:10" x14ac:dyDescent="0.25">
      <c r="A197" t="s">
        <v>453</v>
      </c>
      <c r="B197" s="1">
        <v>6.2173957437301599</v>
      </c>
      <c r="C197" s="1">
        <v>0.27524916387101001</v>
      </c>
      <c r="D197" s="1">
        <v>0.72879457567267603</v>
      </c>
      <c r="E197" s="1">
        <v>5.7332201289007597E-3</v>
      </c>
      <c r="G197" s="1">
        <f t="shared" si="4"/>
        <v>5.751522427132433</v>
      </c>
      <c r="H197" s="1">
        <f t="shared" si="5"/>
        <v>0.25462457342369105</v>
      </c>
      <c r="I197" s="1">
        <v>0.72879457567267603</v>
      </c>
      <c r="J197" s="1">
        <v>5.7332201289007597E-3</v>
      </c>
    </row>
    <row r="198" spans="1:10" x14ac:dyDescent="0.25">
      <c r="A198" t="s">
        <v>454</v>
      </c>
      <c r="B198" s="1">
        <v>1.77355797494705</v>
      </c>
      <c r="C198" s="1">
        <v>4.1086747113559301E-2</v>
      </c>
      <c r="D198" s="1">
        <v>0.721001098479359</v>
      </c>
      <c r="E198" s="1">
        <v>2.52615766975737E-3</v>
      </c>
      <c r="G198" s="1">
        <f t="shared" si="4"/>
        <v>1.6406641766392693</v>
      </c>
      <c r="H198" s="1">
        <f t="shared" si="5"/>
        <v>3.8008091686918877E-2</v>
      </c>
      <c r="I198" s="1">
        <v>0.721001098479359</v>
      </c>
      <c r="J198" s="1">
        <v>2.52615766975737E-3</v>
      </c>
    </row>
    <row r="199" spans="1:10" x14ac:dyDescent="0.25">
      <c r="A199" t="s">
        <v>455</v>
      </c>
      <c r="B199" s="1">
        <v>2.6559375016745599</v>
      </c>
      <c r="C199" s="1">
        <v>0.16570440196661801</v>
      </c>
      <c r="D199" s="1">
        <v>0.72332343553010003</v>
      </c>
      <c r="E199" s="1">
        <v>4.2970112228924197E-3</v>
      </c>
      <c r="G199" s="1">
        <f t="shared" si="4"/>
        <v>2.4569264585333581</v>
      </c>
      <c r="H199" s="1">
        <f t="shared" si="5"/>
        <v>0.15328806842425349</v>
      </c>
      <c r="I199" s="1">
        <v>0.72332343553010003</v>
      </c>
      <c r="J199" s="1">
        <v>4.2970112228924197E-3</v>
      </c>
    </row>
    <row r="200" spans="1:10" x14ac:dyDescent="0.25">
      <c r="A200" t="s">
        <v>456</v>
      </c>
      <c r="B200" s="1">
        <v>0.63255251751325603</v>
      </c>
      <c r="C200" s="1">
        <v>3.6761885293497699E-2</v>
      </c>
      <c r="D200" s="1">
        <v>0.716095818797443</v>
      </c>
      <c r="E200" s="1">
        <v>2.30253785260533E-3</v>
      </c>
      <c r="G200" s="1">
        <f t="shared" si="4"/>
        <v>0.58515496532216105</v>
      </c>
      <c r="H200" s="1">
        <f t="shared" si="5"/>
        <v>3.4007294443568641E-2</v>
      </c>
      <c r="I200" s="1">
        <v>0.716095818797443</v>
      </c>
      <c r="J200" s="1">
        <v>2.30253785260533E-3</v>
      </c>
    </row>
    <row r="201" spans="1:10" x14ac:dyDescent="0.25">
      <c r="A201" t="s">
        <v>457</v>
      </c>
      <c r="B201" s="1">
        <v>0.38028297217398399</v>
      </c>
      <c r="C201" s="1">
        <v>7.6692418933452704E-3</v>
      </c>
      <c r="D201" s="1">
        <v>0.72101566352873503</v>
      </c>
      <c r="E201" s="1">
        <v>2.0621002062889099E-3</v>
      </c>
      <c r="G201" s="1">
        <f t="shared" si="4"/>
        <v>0.35178813337093801</v>
      </c>
      <c r="H201" s="1">
        <f t="shared" si="5"/>
        <v>7.0945808449077432E-3</v>
      </c>
      <c r="I201" s="1">
        <v>0.72101566352873503</v>
      </c>
      <c r="J201" s="1">
        <v>2.0621002062889099E-3</v>
      </c>
    </row>
    <row r="202" spans="1:10" x14ac:dyDescent="0.25">
      <c r="A202" t="s">
        <v>458</v>
      </c>
      <c r="B202" s="1">
        <v>0.40760052731822999</v>
      </c>
      <c r="C202" s="1">
        <v>2.0312355337879399E-2</v>
      </c>
      <c r="D202" s="1">
        <v>0.71666718578787303</v>
      </c>
      <c r="E202" s="1">
        <v>2.8810353606721702E-3</v>
      </c>
      <c r="G202" s="1">
        <f t="shared" si="4"/>
        <v>0.37705876717690101</v>
      </c>
      <c r="H202" s="1">
        <f t="shared" si="5"/>
        <v>1.8790337962885661E-2</v>
      </c>
      <c r="I202" s="1">
        <v>0.71666718578787303</v>
      </c>
      <c r="J202" s="1">
        <v>2.8810353606721702E-3</v>
      </c>
    </row>
    <row r="203" spans="1:10" x14ac:dyDescent="0.25">
      <c r="A203" t="s">
        <v>459</v>
      </c>
      <c r="B203" s="1">
        <v>0.18799429140365001</v>
      </c>
      <c r="C203" s="1">
        <v>4.9380606885253498E-3</v>
      </c>
      <c r="D203" s="1">
        <v>0.71738159564876802</v>
      </c>
      <c r="E203" s="1">
        <v>2.5217979585107401E-3</v>
      </c>
      <c r="G203" s="1">
        <f t="shared" si="4"/>
        <v>0.17390776263057356</v>
      </c>
      <c r="H203" s="1">
        <f t="shared" si="5"/>
        <v>4.5680487405414891E-3</v>
      </c>
      <c r="I203" s="1">
        <v>0.71738159564876802</v>
      </c>
      <c r="J203" s="1">
        <v>2.5217979585107401E-3</v>
      </c>
    </row>
    <row r="204" spans="1:10" x14ac:dyDescent="0.25">
      <c r="A204" t="s">
        <v>460</v>
      </c>
      <c r="B204" s="1">
        <v>0.95868612542868903</v>
      </c>
      <c r="C204" s="1">
        <v>3.1226726923532198E-2</v>
      </c>
      <c r="D204" s="1">
        <v>0.71917345202477201</v>
      </c>
      <c r="E204" s="1">
        <v>3.5175727105239102E-3</v>
      </c>
      <c r="G204" s="1">
        <f t="shared" si="4"/>
        <v>0.88685117986002693</v>
      </c>
      <c r="H204" s="1">
        <f t="shared" si="5"/>
        <v>2.8886888920936358E-2</v>
      </c>
      <c r="I204" s="1">
        <v>0.71917345202477201</v>
      </c>
      <c r="J204" s="1">
        <v>3.5175727105239102E-3</v>
      </c>
    </row>
    <row r="205" spans="1:10" x14ac:dyDescent="0.25">
      <c r="A205" t="s">
        <v>461</v>
      </c>
      <c r="B205" s="1">
        <v>1.17711796271243</v>
      </c>
      <c r="C205" s="1">
        <v>3.4748802843978299E-2</v>
      </c>
      <c r="D205" s="1">
        <v>0.71864691601542097</v>
      </c>
      <c r="E205" s="1">
        <v>2.6996990042727699E-3</v>
      </c>
      <c r="G205" s="1">
        <f t="shared" si="4"/>
        <v>1.0889157841928123</v>
      </c>
      <c r="H205" s="1">
        <f t="shared" si="5"/>
        <v>3.2145053509693162E-2</v>
      </c>
      <c r="I205" s="1">
        <v>0.71864691601542097</v>
      </c>
      <c r="J205" s="1">
        <v>2.6996990042727699E-3</v>
      </c>
    </row>
    <row r="206" spans="1:10" x14ac:dyDescent="0.25">
      <c r="A206" t="s">
        <v>462</v>
      </c>
      <c r="B206" s="1">
        <v>0.377852901031274</v>
      </c>
      <c r="C206" s="1">
        <v>1.9964076668610799E-2</v>
      </c>
      <c r="D206" s="1">
        <v>0.72055059322697301</v>
      </c>
      <c r="E206" s="1">
        <v>2.15386466302072E-3</v>
      </c>
      <c r="G206" s="1">
        <f t="shared" si="4"/>
        <v>0.34954014896510083</v>
      </c>
      <c r="H206" s="1">
        <f t="shared" si="5"/>
        <v>1.8468156030167254E-2</v>
      </c>
      <c r="I206" s="1">
        <v>0.72055059322697301</v>
      </c>
      <c r="J206" s="1">
        <v>2.15386466302072E-3</v>
      </c>
    </row>
    <row r="207" spans="1:10" x14ac:dyDescent="0.25">
      <c r="A207" t="s">
        <v>463</v>
      </c>
      <c r="B207" s="1">
        <v>0.16226666775066101</v>
      </c>
      <c r="C207" s="1">
        <v>5.3158930000137498E-3</v>
      </c>
      <c r="D207" s="1">
        <v>0.71608660791441003</v>
      </c>
      <c r="E207" s="1">
        <v>2.2031400365392999E-3</v>
      </c>
      <c r="G207" s="1">
        <f t="shared" si="4"/>
        <v>0.15010792576379373</v>
      </c>
      <c r="H207" s="1">
        <f t="shared" si="5"/>
        <v>4.9175698427509256E-3</v>
      </c>
      <c r="I207" s="1">
        <v>0.71608660791441003</v>
      </c>
      <c r="J207" s="1">
        <v>2.2031400365392999E-3</v>
      </c>
    </row>
    <row r="208" spans="1:10" x14ac:dyDescent="0.25">
      <c r="A208" t="s">
        <v>464</v>
      </c>
      <c r="B208" s="1">
        <v>0.52955374254132803</v>
      </c>
      <c r="C208" s="1">
        <v>7.6789253571990707E-2</v>
      </c>
      <c r="D208" s="1">
        <v>0.71879973228046901</v>
      </c>
      <c r="E208" s="1">
        <v>2.66198460938535E-3</v>
      </c>
      <c r="G208" s="1">
        <f t="shared" si="4"/>
        <v>0.48987395239715825</v>
      </c>
      <c r="H208" s="1">
        <f t="shared" si="5"/>
        <v>7.1035387208132017E-2</v>
      </c>
      <c r="I208" s="1">
        <v>0.71879973228046901</v>
      </c>
      <c r="J208" s="1">
        <v>2.66198460938535E-3</v>
      </c>
    </row>
    <row r="209" spans="1:10" x14ac:dyDescent="0.25">
      <c r="A209" t="s">
        <v>465</v>
      </c>
      <c r="B209" s="1">
        <v>0.17223201754643</v>
      </c>
      <c r="C209" s="1">
        <v>1.60788191570552E-2</v>
      </c>
      <c r="D209" s="1">
        <v>0.71548258054906699</v>
      </c>
      <c r="E209" s="1">
        <v>2.7227134754962399E-3</v>
      </c>
      <c r="G209" s="1">
        <f t="shared" si="4"/>
        <v>0.15932656572287698</v>
      </c>
      <c r="H209" s="1">
        <f t="shared" si="5"/>
        <v>1.4874023272021464E-2</v>
      </c>
      <c r="I209" s="1">
        <v>0.71548258054906699</v>
      </c>
      <c r="J209" s="1">
        <v>2.7227134754962399E-3</v>
      </c>
    </row>
    <row r="210" spans="1:10" x14ac:dyDescent="0.25">
      <c r="A210" t="s">
        <v>466</v>
      </c>
      <c r="B210" s="1">
        <v>0.31545873944532798</v>
      </c>
      <c r="C210" s="1">
        <v>1.1480574530654999E-2</v>
      </c>
      <c r="D210" s="1">
        <v>0.71904727628904497</v>
      </c>
      <c r="E210" s="1">
        <v>2.04427035748101E-3</v>
      </c>
      <c r="G210" s="1">
        <f t="shared" si="4"/>
        <v>0.29182122057847176</v>
      </c>
      <c r="H210" s="1">
        <f t="shared" si="5"/>
        <v>1.0620327965453284E-2</v>
      </c>
      <c r="I210" s="1">
        <v>0.71904727628904497</v>
      </c>
      <c r="J210" s="1">
        <v>2.04427035748101E-3</v>
      </c>
    </row>
    <row r="211" spans="1:10" x14ac:dyDescent="0.25">
      <c r="A211" t="s">
        <v>467</v>
      </c>
      <c r="B211" s="1">
        <v>0.25164118455068701</v>
      </c>
      <c r="C211" s="1">
        <v>7.0704680967508503E-3</v>
      </c>
      <c r="D211" s="1">
        <v>0.71647095721861898</v>
      </c>
      <c r="E211" s="1">
        <v>2.3849685281458E-3</v>
      </c>
      <c r="G211" s="1">
        <f t="shared" si="4"/>
        <v>0.23278555462598244</v>
      </c>
      <c r="H211" s="1">
        <f t="shared" si="5"/>
        <v>6.540673540010037E-3</v>
      </c>
      <c r="I211" s="1">
        <v>0.71647095721861898</v>
      </c>
      <c r="J211" s="1">
        <v>2.3849685281458E-3</v>
      </c>
    </row>
    <row r="212" spans="1:10" x14ac:dyDescent="0.25">
      <c r="A212" t="s">
        <v>468</v>
      </c>
      <c r="B212" s="1">
        <v>0.49351196911561401</v>
      </c>
      <c r="C212" s="1">
        <v>9.6489938650145997E-3</v>
      </c>
      <c r="D212" s="1">
        <v>0.71579245570615802</v>
      </c>
      <c r="E212" s="1">
        <v>3.3249068193204599E-3</v>
      </c>
      <c r="G212" s="1">
        <f t="shared" si="4"/>
        <v>0.45653281139279744</v>
      </c>
      <c r="H212" s="1">
        <f t="shared" si="5"/>
        <v>8.9259887742965775E-3</v>
      </c>
      <c r="I212" s="1">
        <v>0.71579245570615802</v>
      </c>
      <c r="J212" s="1">
        <v>3.3249068193204599E-3</v>
      </c>
    </row>
    <row r="213" spans="1:10" x14ac:dyDescent="0.25">
      <c r="A213" t="s">
        <v>469</v>
      </c>
      <c r="B213" s="1">
        <v>0.54544233106644902</v>
      </c>
      <c r="C213" s="1">
        <v>1.12463143642485E-2</v>
      </c>
      <c r="D213" s="1">
        <v>0.71673562658277201</v>
      </c>
      <c r="E213" s="1">
        <v>2.1350601139144198E-3</v>
      </c>
      <c r="G213" s="1">
        <f t="shared" ref="G213:G272" si="6">B213/1.081</f>
        <v>0.50457199913640061</v>
      </c>
      <c r="H213" s="1">
        <f t="shared" ref="H213:H272" si="7">C213/B213*G213</f>
        <v>1.0403621058509251E-2</v>
      </c>
      <c r="I213" s="1">
        <v>0.71673562658277201</v>
      </c>
      <c r="J213" s="1">
        <v>2.1350601139144198E-3</v>
      </c>
    </row>
    <row r="214" spans="1:10" x14ac:dyDescent="0.25">
      <c r="A214" t="s">
        <v>470</v>
      </c>
      <c r="B214" s="1">
        <v>0.22755149560652599</v>
      </c>
      <c r="C214" s="1">
        <v>9.2192290854357702E-3</v>
      </c>
      <c r="D214" s="1">
        <v>0.71833716291962701</v>
      </c>
      <c r="E214" s="1">
        <v>2.7897781892162899E-3</v>
      </c>
      <c r="G214" s="1">
        <f t="shared" si="6"/>
        <v>0.21050092100511192</v>
      </c>
      <c r="H214" s="1">
        <f t="shared" si="7"/>
        <v>8.5284265360182875E-3</v>
      </c>
      <c r="I214" s="1">
        <v>0.71833716291962701</v>
      </c>
      <c r="J214" s="1">
        <v>2.7897781892162899E-3</v>
      </c>
    </row>
    <row r="215" spans="1:10" x14ac:dyDescent="0.25">
      <c r="A215" t="s">
        <v>471</v>
      </c>
      <c r="B215" s="1">
        <v>0.26947170562178602</v>
      </c>
      <c r="C215" s="1">
        <v>1.07510215830344E-2</v>
      </c>
      <c r="D215" s="1">
        <v>0.71589743430252994</v>
      </c>
      <c r="E215" s="1">
        <v>2.1170895033878999E-3</v>
      </c>
      <c r="G215" s="1">
        <f t="shared" si="6"/>
        <v>0.24928002370192973</v>
      </c>
      <c r="H215" s="1">
        <f t="shared" si="7"/>
        <v>9.9454408723722489E-3</v>
      </c>
      <c r="I215" s="1">
        <v>0.71589743430252994</v>
      </c>
      <c r="J215" s="1">
        <v>2.1170895033878999E-3</v>
      </c>
    </row>
    <row r="216" spans="1:10" x14ac:dyDescent="0.25">
      <c r="A216" t="s">
        <v>472</v>
      </c>
      <c r="B216" s="1">
        <v>0.59614913710200401</v>
      </c>
      <c r="C216" s="1">
        <v>9.6780699980540692E-3</v>
      </c>
      <c r="D216" s="1">
        <v>0.71899106304218696</v>
      </c>
      <c r="E216" s="1">
        <v>2.4747598038719798E-3</v>
      </c>
      <c r="G216" s="1">
        <f t="shared" si="6"/>
        <v>0.55147931276781137</v>
      </c>
      <c r="H216" s="1">
        <f t="shared" si="7"/>
        <v>8.9528862146661149E-3</v>
      </c>
      <c r="I216" s="1">
        <v>0.71899106304218696</v>
      </c>
      <c r="J216" s="1">
        <v>2.4747598038719798E-3</v>
      </c>
    </row>
    <row r="217" spans="1:10" x14ac:dyDescent="0.25">
      <c r="A217" t="s">
        <v>473</v>
      </c>
      <c r="B217" s="1">
        <v>1.6302397220831</v>
      </c>
      <c r="C217" s="1">
        <v>8.6406474269688296E-2</v>
      </c>
      <c r="D217" s="1">
        <v>0.71965707342190699</v>
      </c>
      <c r="E217" s="1">
        <v>2.2402645087969898E-3</v>
      </c>
      <c r="G217" s="1">
        <f t="shared" si="6"/>
        <v>1.5080848492905643</v>
      </c>
      <c r="H217" s="1">
        <f t="shared" si="7"/>
        <v>7.9931983598231546E-2</v>
      </c>
      <c r="I217" s="1">
        <v>0.71965707342190699</v>
      </c>
      <c r="J217" s="1">
        <v>2.2402645087969898E-3</v>
      </c>
    </row>
    <row r="218" spans="1:10" x14ac:dyDescent="0.25">
      <c r="A218" t="s">
        <v>474</v>
      </c>
      <c r="B218" s="1">
        <v>0.22283187729305301</v>
      </c>
      <c r="C218" s="1">
        <v>9.9349569295083592E-3</v>
      </c>
      <c r="D218" s="1">
        <v>0.71899503691968802</v>
      </c>
      <c r="E218" s="1">
        <v>2.1635032345457901E-3</v>
      </c>
      <c r="G218" s="1">
        <f t="shared" si="6"/>
        <v>0.20613494661707032</v>
      </c>
      <c r="H218" s="1">
        <f t="shared" si="7"/>
        <v>9.1905244491289183E-3</v>
      </c>
      <c r="I218" s="1">
        <v>0.71899503691968802</v>
      </c>
      <c r="J218" s="1">
        <v>2.1635032345457901E-3</v>
      </c>
    </row>
    <row r="219" spans="1:10" x14ac:dyDescent="0.25">
      <c r="A219" t="s">
        <v>475</v>
      </c>
      <c r="B219" s="1">
        <v>2.5346499774356501</v>
      </c>
      <c r="C219" s="1">
        <v>0.11357807212132801</v>
      </c>
      <c r="D219" s="1">
        <v>0.72470540811005302</v>
      </c>
      <c r="E219" s="1">
        <v>5.9629540059836002E-3</v>
      </c>
      <c r="G219" s="1">
        <f t="shared" si="6"/>
        <v>2.3447270836592509</v>
      </c>
      <c r="H219" s="1">
        <f t="shared" si="7"/>
        <v>0.10506759678198704</v>
      </c>
      <c r="I219" s="1">
        <v>0.72470540811005302</v>
      </c>
      <c r="J219" s="1">
        <v>5.9629540059836002E-3</v>
      </c>
    </row>
    <row r="220" spans="1:10" x14ac:dyDescent="0.25">
      <c r="A220" t="s">
        <v>476</v>
      </c>
      <c r="B220" s="1">
        <v>0.56630606607393197</v>
      </c>
      <c r="C220" s="1">
        <v>2.2661345210000801E-2</v>
      </c>
      <c r="D220" s="1">
        <v>0.71637566089497895</v>
      </c>
      <c r="E220" s="1">
        <v>3.1990623163187701E-3</v>
      </c>
      <c r="G220" s="1">
        <f t="shared" si="6"/>
        <v>0.52387240154850323</v>
      </c>
      <c r="H220" s="1">
        <f t="shared" si="7"/>
        <v>2.0963316567993339E-2</v>
      </c>
      <c r="I220" s="1">
        <v>0.71637566089497895</v>
      </c>
      <c r="J220" s="1">
        <v>3.1990623163187701E-3</v>
      </c>
    </row>
    <row r="221" spans="1:10" x14ac:dyDescent="0.25">
      <c r="A221" t="s">
        <v>477</v>
      </c>
      <c r="B221" s="1">
        <v>0.22589558094405199</v>
      </c>
      <c r="C221" s="1">
        <v>4.56977030434658E-3</v>
      </c>
      <c r="D221" s="1">
        <v>0.71748119948996103</v>
      </c>
      <c r="E221" s="1">
        <v>2.6266766792146798E-3</v>
      </c>
      <c r="G221" s="1">
        <f t="shared" si="6"/>
        <v>0.20896908505462719</v>
      </c>
      <c r="H221" s="1">
        <f t="shared" si="7"/>
        <v>4.2273545831143199E-3</v>
      </c>
      <c r="I221" s="1">
        <v>0.71748119948996103</v>
      </c>
      <c r="J221" s="1">
        <v>2.6266766792146798E-3</v>
      </c>
    </row>
    <row r="222" spans="1:10" x14ac:dyDescent="0.25">
      <c r="A222" t="s">
        <v>478</v>
      </c>
      <c r="B222" s="1">
        <v>0.30049598302653902</v>
      </c>
      <c r="C222" s="1">
        <v>3.2061911522749197E-2</v>
      </c>
      <c r="D222" s="1">
        <v>0.71770513652124701</v>
      </c>
      <c r="E222" s="1">
        <v>2.3083989866710401E-3</v>
      </c>
      <c r="G222" s="1">
        <f t="shared" si="6"/>
        <v>0.27797963277200649</v>
      </c>
      <c r="H222" s="1">
        <f t="shared" si="7"/>
        <v>2.9659492620489544E-2</v>
      </c>
      <c r="I222" s="1">
        <v>0.71770513652124701</v>
      </c>
      <c r="J222" s="1">
        <v>2.3083989866710401E-3</v>
      </c>
    </row>
    <row r="223" spans="1:10" x14ac:dyDescent="0.25">
      <c r="A223" t="s">
        <v>479</v>
      </c>
      <c r="B223" s="1">
        <v>0.18625028465402901</v>
      </c>
      <c r="C223" s="1">
        <v>1.0134954752273301E-2</v>
      </c>
      <c r="D223" s="1">
        <v>0.71618936278298795</v>
      </c>
      <c r="E223" s="1">
        <v>2.5297033183038099E-3</v>
      </c>
      <c r="G223" s="1">
        <f t="shared" si="6"/>
        <v>0.17229443538763092</v>
      </c>
      <c r="H223" s="1">
        <f t="shared" si="7"/>
        <v>9.3755363110761356E-3</v>
      </c>
      <c r="I223" s="1">
        <v>0.71618936278298795</v>
      </c>
      <c r="J223" s="1">
        <v>2.5297033183038099E-3</v>
      </c>
    </row>
    <row r="224" spans="1:10" x14ac:dyDescent="0.25">
      <c r="A224" t="s">
        <v>480</v>
      </c>
      <c r="B224" s="1">
        <v>0.50537916790050597</v>
      </c>
      <c r="C224" s="1">
        <v>2.6460307136988399E-2</v>
      </c>
      <c r="D224" s="1">
        <v>0.71910433003644503</v>
      </c>
      <c r="E224" s="1">
        <v>2.9288481772837202E-3</v>
      </c>
      <c r="G224" s="1">
        <f t="shared" si="6"/>
        <v>0.46751079361748937</v>
      </c>
      <c r="H224" s="1">
        <f t="shared" si="7"/>
        <v>2.4477619923208512E-2</v>
      </c>
      <c r="I224" s="1">
        <v>0.71910433003644503</v>
      </c>
      <c r="J224" s="1">
        <v>2.9288481772837202E-3</v>
      </c>
    </row>
    <row r="225" spans="1:14" x14ac:dyDescent="0.25">
      <c r="A225" t="s">
        <v>481</v>
      </c>
      <c r="B225" s="1">
        <v>3.7654442185540802</v>
      </c>
      <c r="C225" s="1">
        <v>0.120932991346258</v>
      </c>
      <c r="D225" s="1">
        <v>0.72463359583850795</v>
      </c>
      <c r="E225" s="1">
        <v>4.0546916645157602E-3</v>
      </c>
      <c r="G225" s="1">
        <f t="shared" ref="G225:G226" si="8">B225/1.081</f>
        <v>3.4832971494487328</v>
      </c>
      <c r="H225" s="1">
        <f t="shared" ref="H225:H226" si="9">C225/B225*G225</f>
        <v>0.11187140735083995</v>
      </c>
      <c r="I225" s="1">
        <v>0.72463359583850795</v>
      </c>
      <c r="J225" s="1">
        <v>4.0546916645157602E-3</v>
      </c>
    </row>
    <row r="226" spans="1:14" x14ac:dyDescent="0.25">
      <c r="A226" t="s">
        <v>482</v>
      </c>
      <c r="B226" s="1">
        <v>0.26618843694858502</v>
      </c>
      <c r="C226" s="1">
        <v>3.7709358697081002E-2</v>
      </c>
      <c r="D226" s="1">
        <v>0.71525699750609795</v>
      </c>
      <c r="E226" s="1">
        <v>2.8447006519645998E-3</v>
      </c>
      <c r="G226" s="1">
        <f t="shared" si="8"/>
        <v>0.24624277238537004</v>
      </c>
      <c r="H226" s="1">
        <f t="shared" si="9"/>
        <v>3.4883773077780761E-2</v>
      </c>
      <c r="I226" s="1">
        <v>0.71525699750609795</v>
      </c>
      <c r="J226" s="1">
        <v>2.8447006519645998E-3</v>
      </c>
    </row>
    <row r="227" spans="1:14" x14ac:dyDescent="0.25">
      <c r="B227" s="1"/>
      <c r="C227" s="1"/>
      <c r="D227" s="1"/>
      <c r="E227" s="1"/>
      <c r="G227" s="1"/>
      <c r="H227" s="1"/>
      <c r="I227" s="1"/>
      <c r="J227" s="1"/>
    </row>
    <row r="228" spans="1:14" ht="15.75" x14ac:dyDescent="0.25">
      <c r="A228" s="20" t="s">
        <v>483</v>
      </c>
      <c r="B228" s="9"/>
      <c r="C228" s="9"/>
      <c r="D228" s="9"/>
      <c r="E228" s="9"/>
      <c r="G228" s="1"/>
      <c r="H228" s="1"/>
      <c r="I228" s="1"/>
      <c r="J228" s="1"/>
      <c r="K228" s="20"/>
    </row>
    <row r="229" spans="1:14" x14ac:dyDescent="0.25">
      <c r="A229" t="s">
        <v>484</v>
      </c>
      <c r="B229" s="1">
        <v>21.754771117148199</v>
      </c>
      <c r="C229" s="1">
        <v>0.53808924505414202</v>
      </c>
      <c r="D229" s="1">
        <v>0.89173238398577204</v>
      </c>
      <c r="E229" s="1">
        <v>9.2534568620608292E-3</v>
      </c>
      <c r="G229" s="1">
        <f t="shared" si="6"/>
        <v>20.12467263380962</v>
      </c>
      <c r="H229" s="1">
        <f t="shared" si="7"/>
        <v>0.49776988441641262</v>
      </c>
      <c r="I229" s="1">
        <v>0.89173238398577204</v>
      </c>
      <c r="J229" s="1">
        <v>9.2534568620608292E-3</v>
      </c>
      <c r="K229" s="3"/>
      <c r="M229" s="23"/>
      <c r="N229" s="23"/>
    </row>
    <row r="230" spans="1:14" x14ac:dyDescent="0.25">
      <c r="A230" t="s">
        <v>485</v>
      </c>
      <c r="B230" s="1">
        <v>24.091084364316899</v>
      </c>
      <c r="C230" s="1">
        <v>0.59948294817284498</v>
      </c>
      <c r="D230" s="1">
        <v>0.91191309316441005</v>
      </c>
      <c r="E230" s="1">
        <v>8.9176584720942597E-3</v>
      </c>
      <c r="G230" s="1">
        <f t="shared" si="6"/>
        <v>22.285924481329232</v>
      </c>
      <c r="H230" s="1">
        <f t="shared" si="7"/>
        <v>0.55456331930882974</v>
      </c>
      <c r="I230" s="1">
        <v>0.91191309316441005</v>
      </c>
      <c r="J230" s="1">
        <v>8.9176584720942597E-3</v>
      </c>
      <c r="K230" s="3"/>
      <c r="M230" s="24"/>
      <c r="N230" s="24"/>
    </row>
    <row r="231" spans="1:14" x14ac:dyDescent="0.25">
      <c r="A231" t="s">
        <v>486</v>
      </c>
      <c r="B231" s="1">
        <v>24.159974072366101</v>
      </c>
      <c r="C231" s="1">
        <v>0.40263928556423101</v>
      </c>
      <c r="D231" s="1">
        <v>0.90839750685832399</v>
      </c>
      <c r="E231" s="1">
        <v>7.5431317231708398E-3</v>
      </c>
      <c r="G231" s="1">
        <f t="shared" si="6"/>
        <v>22.34965224085671</v>
      </c>
      <c r="H231" s="1">
        <f t="shared" si="7"/>
        <v>0.37246927434248944</v>
      </c>
      <c r="I231" s="1">
        <v>0.90839750685832399</v>
      </c>
      <c r="J231" s="1">
        <v>7.5431317231708398E-3</v>
      </c>
      <c r="K231" s="3"/>
      <c r="M231" s="22"/>
    </row>
    <row r="232" spans="1:14" x14ac:dyDescent="0.25">
      <c r="A232" t="s">
        <v>487</v>
      </c>
      <c r="B232" s="1">
        <v>12.274463546428301</v>
      </c>
      <c r="C232" s="1">
        <v>0.81851855731222201</v>
      </c>
      <c r="D232" s="1">
        <v>0.82048963286700705</v>
      </c>
      <c r="E232" s="1">
        <v>1.7716309826034098E-2</v>
      </c>
      <c r="G232" s="1">
        <f t="shared" si="6"/>
        <v>11.35473038522507</v>
      </c>
      <c r="H232" s="1">
        <f t="shared" si="7"/>
        <v>0.75718645449789268</v>
      </c>
      <c r="I232" s="1">
        <v>0.82048963286700705</v>
      </c>
      <c r="J232" s="1">
        <v>1.7716309826034098E-2</v>
      </c>
      <c r="K232" s="3"/>
    </row>
    <row r="233" spans="1:14" x14ac:dyDescent="0.25">
      <c r="A233" t="s">
        <v>488</v>
      </c>
      <c r="B233" s="1">
        <v>22.882539221577801</v>
      </c>
      <c r="C233" s="1">
        <v>1.32795583726966</v>
      </c>
      <c r="D233" s="1">
        <v>0.89117127756861403</v>
      </c>
      <c r="E233" s="1">
        <v>1.2328240489945399E-2</v>
      </c>
      <c r="G233" s="1">
        <f t="shared" si="6"/>
        <v>21.167936375187605</v>
      </c>
      <c r="H233" s="1">
        <f t="shared" si="7"/>
        <v>1.2284512833206847</v>
      </c>
      <c r="I233" s="1">
        <v>0.89117127756861403</v>
      </c>
      <c r="J233" s="1">
        <v>1.2328240489945399E-2</v>
      </c>
      <c r="K233" s="3"/>
    </row>
    <row r="234" spans="1:14" x14ac:dyDescent="0.25">
      <c r="A234" t="s">
        <v>489</v>
      </c>
      <c r="B234" s="1">
        <v>27.1143391750673</v>
      </c>
      <c r="C234" s="1">
        <v>0.39467140489640001</v>
      </c>
      <c r="D234" s="1">
        <v>0.91960650731775895</v>
      </c>
      <c r="E234" s="1">
        <v>7.8915889944430606E-3</v>
      </c>
      <c r="G234" s="1">
        <f t="shared" si="6"/>
        <v>25.082644935307403</v>
      </c>
      <c r="H234" s="1">
        <f t="shared" si="7"/>
        <v>0.36509843191156344</v>
      </c>
      <c r="I234" s="1">
        <v>0.91960650731775895</v>
      </c>
      <c r="J234" s="1">
        <v>7.8915889944430606E-3</v>
      </c>
      <c r="K234" s="3"/>
    </row>
    <row r="235" spans="1:14" x14ac:dyDescent="0.25">
      <c r="A235" t="s">
        <v>490</v>
      </c>
      <c r="B235" s="1">
        <v>26.416075973166699</v>
      </c>
      <c r="C235" s="1">
        <v>0.63204115308462305</v>
      </c>
      <c r="D235" s="1">
        <v>0.92103877850818505</v>
      </c>
      <c r="E235" s="1">
        <v>8.55100404002993E-3</v>
      </c>
      <c r="G235" s="1">
        <f t="shared" si="6"/>
        <v>24.43670302790629</v>
      </c>
      <c r="H235" s="1">
        <f t="shared" si="7"/>
        <v>0.58468191774710732</v>
      </c>
      <c r="I235" s="1">
        <v>0.92103877850818505</v>
      </c>
      <c r="J235" s="1">
        <v>8.55100404002993E-3</v>
      </c>
      <c r="K235" s="3"/>
    </row>
    <row r="236" spans="1:14" x14ac:dyDescent="0.25">
      <c r="A236" t="s">
        <v>491</v>
      </c>
      <c r="B236" s="1">
        <v>26.196929094219801</v>
      </c>
      <c r="C236" s="1">
        <v>0.45882337383855898</v>
      </c>
      <c r="D236" s="1">
        <v>0.90480473011540297</v>
      </c>
      <c r="E236" s="1">
        <v>1.0162432827753001E-2</v>
      </c>
      <c r="G236" s="1">
        <f t="shared" si="6"/>
        <v>24.233976960425348</v>
      </c>
      <c r="H236" s="1">
        <f t="shared" si="7"/>
        <v>0.42444345405972156</v>
      </c>
      <c r="I236" s="1">
        <v>0.90480473011540297</v>
      </c>
      <c r="J236" s="1">
        <v>1.0162432827753001E-2</v>
      </c>
      <c r="K236" s="3"/>
    </row>
    <row r="237" spans="1:14" x14ac:dyDescent="0.25">
      <c r="A237" t="s">
        <v>492</v>
      </c>
      <c r="B237" s="1">
        <v>21.537383570309899</v>
      </c>
      <c r="C237" s="1">
        <v>0.37313190877711799</v>
      </c>
      <c r="D237" s="1">
        <v>0.89328541535304995</v>
      </c>
      <c r="E237" s="1">
        <v>1.0247511929583199E-2</v>
      </c>
      <c r="G237" s="1">
        <f t="shared" si="6"/>
        <v>19.92357407059195</v>
      </c>
      <c r="H237" s="1">
        <f t="shared" si="7"/>
        <v>0.34517290358660313</v>
      </c>
      <c r="I237" s="1">
        <v>0.89328541535304995</v>
      </c>
      <c r="J237" s="1">
        <v>1.0247511929583199E-2</v>
      </c>
      <c r="K237" s="3"/>
    </row>
    <row r="238" spans="1:14" x14ac:dyDescent="0.25">
      <c r="A238" t="s">
        <v>493</v>
      </c>
      <c r="B238" s="1">
        <v>19.406284066422302</v>
      </c>
      <c r="C238" s="1">
        <v>0.187663066746519</v>
      </c>
      <c r="D238" s="1">
        <v>0.86656092057644096</v>
      </c>
      <c r="E238" s="1">
        <v>5.87180361372286E-3</v>
      </c>
      <c r="G238" s="1">
        <f t="shared" si="6"/>
        <v>17.952159173378632</v>
      </c>
      <c r="H238" s="1">
        <f t="shared" si="7"/>
        <v>0.17360135684229325</v>
      </c>
      <c r="I238" s="1">
        <v>0.86656092057644096</v>
      </c>
      <c r="J238" s="1">
        <v>5.87180361372286E-3</v>
      </c>
      <c r="K238" s="3"/>
    </row>
    <row r="239" spans="1:14" x14ac:dyDescent="0.25">
      <c r="A239" t="s">
        <v>494</v>
      </c>
      <c r="B239" s="1">
        <v>18.926124734699599</v>
      </c>
      <c r="C239" s="1">
        <v>0.26746370518704499</v>
      </c>
      <c r="D239" s="1">
        <v>0.87510640016038099</v>
      </c>
      <c r="E239" s="1">
        <v>1.4567370016675799E-2</v>
      </c>
      <c r="G239" s="1">
        <f t="shared" si="6"/>
        <v>17.507978477982977</v>
      </c>
      <c r="H239" s="1">
        <f t="shared" si="7"/>
        <v>0.24742248398431546</v>
      </c>
      <c r="I239" s="1">
        <v>0.87510640016038099</v>
      </c>
      <c r="J239" s="1">
        <v>1.4567370016675799E-2</v>
      </c>
      <c r="K239" s="3"/>
    </row>
    <row r="240" spans="1:14" x14ac:dyDescent="0.25">
      <c r="A240" t="s">
        <v>495</v>
      </c>
      <c r="B240" s="1">
        <v>22.397150315555098</v>
      </c>
      <c r="C240" s="1">
        <v>0.29184972089015099</v>
      </c>
      <c r="D240" s="1">
        <v>0.89441314941176198</v>
      </c>
      <c r="E240" s="1">
        <v>6.8444768846183798E-3</v>
      </c>
      <c r="G240" s="1">
        <f t="shared" si="6"/>
        <v>20.718917960735521</v>
      </c>
      <c r="H240" s="1">
        <f t="shared" si="7"/>
        <v>0.26998124041642091</v>
      </c>
      <c r="I240" s="1">
        <v>0.89441314941176198</v>
      </c>
      <c r="J240" s="1">
        <v>6.8444768846183798E-3</v>
      </c>
      <c r="K240" s="3"/>
    </row>
    <row r="241" spans="1:11" x14ac:dyDescent="0.25">
      <c r="A241" t="s">
        <v>496</v>
      </c>
      <c r="B241" s="1">
        <v>20.757403814282899</v>
      </c>
      <c r="C241" s="1">
        <v>0.75455412367963004</v>
      </c>
      <c r="D241" s="1">
        <v>0.87444545639927296</v>
      </c>
      <c r="E241" s="1">
        <v>8.3545119862407993E-3</v>
      </c>
      <c r="G241" s="1">
        <f t="shared" si="6"/>
        <v>19.202038681112764</v>
      </c>
      <c r="H241" s="1">
        <f t="shared" si="7"/>
        <v>0.69801491552232198</v>
      </c>
      <c r="I241" s="1">
        <v>0.87444545639927296</v>
      </c>
      <c r="J241" s="1">
        <v>8.3545119862407993E-3</v>
      </c>
      <c r="K241" s="3"/>
    </row>
    <row r="242" spans="1:11" x14ac:dyDescent="0.25">
      <c r="A242" t="s">
        <v>497</v>
      </c>
      <c r="B242" s="1">
        <v>18.104927827806801</v>
      </c>
      <c r="C242" s="1">
        <v>0.498771358372461</v>
      </c>
      <c r="D242" s="1">
        <v>0.85893832085781097</v>
      </c>
      <c r="E242" s="1">
        <v>7.5821450218373802E-3</v>
      </c>
      <c r="G242" s="1">
        <f t="shared" si="6"/>
        <v>16.748314364298615</v>
      </c>
      <c r="H242" s="1">
        <f t="shared" si="7"/>
        <v>0.46139811135287795</v>
      </c>
      <c r="I242" s="1">
        <v>0.85893832085781097</v>
      </c>
      <c r="J242" s="1">
        <v>7.5821450218373802E-3</v>
      </c>
      <c r="K242" s="3"/>
    </row>
    <row r="243" spans="1:11" x14ac:dyDescent="0.25">
      <c r="A243" t="s">
        <v>498</v>
      </c>
      <c r="B243" s="1">
        <v>25.944657898166401</v>
      </c>
      <c r="C243" s="1">
        <v>0.65875329950729899</v>
      </c>
      <c r="D243" s="1">
        <v>0.92294156565460195</v>
      </c>
      <c r="E243" s="1">
        <v>7.6646392674237203E-3</v>
      </c>
      <c r="G243" s="1">
        <f t="shared" si="6"/>
        <v>24.000608601449031</v>
      </c>
      <c r="H243" s="1">
        <f t="shared" si="7"/>
        <v>0.60939250648223775</v>
      </c>
      <c r="I243" s="1">
        <v>0.92294156565460195</v>
      </c>
      <c r="J243" s="1">
        <v>7.6646392674237203E-3</v>
      </c>
      <c r="K243" s="3"/>
    </row>
    <row r="244" spans="1:11" x14ac:dyDescent="0.25">
      <c r="A244" t="s">
        <v>499</v>
      </c>
      <c r="B244" s="1">
        <v>28.172063541421</v>
      </c>
      <c r="C244" s="1">
        <v>0.53717408798751698</v>
      </c>
      <c r="D244" s="1">
        <v>0.92391416387088598</v>
      </c>
      <c r="E244" s="1">
        <v>8.5509494659639206E-3</v>
      </c>
      <c r="G244" s="1">
        <f t="shared" si="6"/>
        <v>26.061113359316376</v>
      </c>
      <c r="H244" s="1">
        <f t="shared" si="7"/>
        <v>0.49692330063600099</v>
      </c>
      <c r="I244" s="1">
        <v>0.92391416387088598</v>
      </c>
      <c r="J244" s="1">
        <v>8.5509494659639206E-3</v>
      </c>
      <c r="K244" s="3"/>
    </row>
    <row r="245" spans="1:11" x14ac:dyDescent="0.25">
      <c r="A245" t="s">
        <v>500</v>
      </c>
      <c r="B245" s="1">
        <v>30.163166503449698</v>
      </c>
      <c r="C245" s="1">
        <v>0.42008641090549698</v>
      </c>
      <c r="D245" s="1">
        <v>0.93841566732496995</v>
      </c>
      <c r="E245" s="1">
        <v>1.03557658638119E-2</v>
      </c>
      <c r="G245" s="1">
        <f t="shared" si="6"/>
        <v>27.903021742321645</v>
      </c>
      <c r="H245" s="1">
        <f t="shared" si="7"/>
        <v>0.38860907576826731</v>
      </c>
      <c r="I245" s="1">
        <v>0.93841566732496995</v>
      </c>
      <c r="J245" s="1">
        <v>1.03557658638119E-2</v>
      </c>
      <c r="K245" s="3"/>
    </row>
    <row r="246" spans="1:11" x14ac:dyDescent="0.25">
      <c r="A246" t="s">
        <v>501</v>
      </c>
      <c r="B246" s="1">
        <v>22.6518172847362</v>
      </c>
      <c r="C246" s="1">
        <v>0.71281871436135902</v>
      </c>
      <c r="D246" s="1">
        <v>0.89194590036707899</v>
      </c>
      <c r="E246" s="1">
        <v>8.5686770811735993E-3</v>
      </c>
      <c r="G246" s="1">
        <f t="shared" si="6"/>
        <v>20.954502576074191</v>
      </c>
      <c r="H246" s="1">
        <f t="shared" si="7"/>
        <v>0.65940676629172901</v>
      </c>
      <c r="I246" s="1">
        <v>0.89194590036707899</v>
      </c>
      <c r="J246" s="1">
        <v>8.5686770811735993E-3</v>
      </c>
      <c r="K246" s="3"/>
    </row>
    <row r="247" spans="1:11" x14ac:dyDescent="0.25">
      <c r="A247" t="s">
        <v>502</v>
      </c>
      <c r="B247" s="1">
        <v>9.0162059475573599</v>
      </c>
      <c r="C247" s="1">
        <v>0.25561992590034699</v>
      </c>
      <c r="D247" s="1">
        <v>0.80109837031271902</v>
      </c>
      <c r="E247" s="1">
        <v>1.78725123082525E-2</v>
      </c>
      <c r="G247" s="1">
        <f t="shared" si="6"/>
        <v>8.3406160476941356</v>
      </c>
      <c r="H247" s="1">
        <f t="shared" si="7"/>
        <v>0.23646616642030252</v>
      </c>
      <c r="I247" s="1">
        <v>0.80109837031271902</v>
      </c>
      <c r="J247" s="1">
        <v>1.78725123082525E-2</v>
      </c>
      <c r="K247" s="3"/>
    </row>
    <row r="248" spans="1:11" x14ac:dyDescent="0.25">
      <c r="A248" t="s">
        <v>503</v>
      </c>
      <c r="B248" s="1">
        <v>22.285520442800301</v>
      </c>
      <c r="C248" s="1">
        <v>0.73029953360871902</v>
      </c>
      <c r="D248" s="1">
        <v>0.88583923581378399</v>
      </c>
      <c r="E248" s="1">
        <v>8.3329810936144597E-3</v>
      </c>
      <c r="G248" s="1">
        <f t="shared" si="6"/>
        <v>20.615652583534043</v>
      </c>
      <c r="H248" s="1">
        <f t="shared" si="7"/>
        <v>0.675577736918334</v>
      </c>
      <c r="I248" s="1">
        <v>0.88583923581378399</v>
      </c>
      <c r="J248" s="1">
        <v>8.3329810936144597E-3</v>
      </c>
      <c r="K248" s="3"/>
    </row>
    <row r="249" spans="1:11" x14ac:dyDescent="0.25">
      <c r="A249" t="s">
        <v>504</v>
      </c>
      <c r="B249" s="1">
        <v>27.3948158715781</v>
      </c>
      <c r="C249" s="1">
        <v>0.74868764791420905</v>
      </c>
      <c r="D249" s="1">
        <v>0.92783068241090205</v>
      </c>
      <c r="E249" s="1">
        <v>1.06685190589326E-2</v>
      </c>
      <c r="G249" s="1">
        <f t="shared" si="6"/>
        <v>25.342105339110176</v>
      </c>
      <c r="H249" s="1">
        <f t="shared" si="7"/>
        <v>0.692588018422025</v>
      </c>
      <c r="I249" s="1">
        <v>0.92783068241090205</v>
      </c>
      <c r="J249" s="1">
        <v>1.06685190589326E-2</v>
      </c>
      <c r="K249" s="3"/>
    </row>
    <row r="250" spans="1:11" x14ac:dyDescent="0.25">
      <c r="A250" t="s">
        <v>505</v>
      </c>
      <c r="B250" s="1">
        <v>21.311300304905501</v>
      </c>
      <c r="C250" s="1">
        <v>0.37509062391683801</v>
      </c>
      <c r="D250" s="1">
        <v>0.87810041363042801</v>
      </c>
      <c r="E250" s="1">
        <v>9.8391092881036906E-3</v>
      </c>
      <c r="G250" s="1">
        <f t="shared" si="6"/>
        <v>19.714431364389917</v>
      </c>
      <c r="H250" s="1">
        <f t="shared" si="7"/>
        <v>0.34698485098689918</v>
      </c>
      <c r="I250" s="1">
        <v>0.87810041363042801</v>
      </c>
      <c r="J250" s="1">
        <v>9.8391092881036906E-3</v>
      </c>
      <c r="K250" s="3"/>
    </row>
    <row r="251" spans="1:11" x14ac:dyDescent="0.25">
      <c r="A251" t="s">
        <v>506</v>
      </c>
      <c r="B251" s="1">
        <v>22.020897422599901</v>
      </c>
      <c r="C251" s="1">
        <v>1.0881553810632201</v>
      </c>
      <c r="D251" s="1">
        <v>0.88348772001504405</v>
      </c>
      <c r="E251" s="1">
        <v>1.2115928181255699E-2</v>
      </c>
      <c r="G251" s="1">
        <f t="shared" si="6"/>
        <v>20.370857930249677</v>
      </c>
      <c r="H251" s="1">
        <f t="shared" si="7"/>
        <v>1.0066192239252729</v>
      </c>
      <c r="I251" s="1">
        <v>0.88348772001504405</v>
      </c>
      <c r="J251" s="1">
        <v>1.2115928181255699E-2</v>
      </c>
      <c r="K251" s="3"/>
    </row>
    <row r="252" spans="1:11" x14ac:dyDescent="0.25">
      <c r="A252" t="s">
        <v>507</v>
      </c>
      <c r="B252" s="1">
        <v>22.796410378870799</v>
      </c>
      <c r="C252" s="1">
        <v>0.44426522783308398</v>
      </c>
      <c r="D252" s="1">
        <v>0.89349919330481697</v>
      </c>
      <c r="E252" s="1">
        <v>6.6113695987883199E-3</v>
      </c>
      <c r="G252" s="1">
        <f t="shared" si="6"/>
        <v>21.088261220046995</v>
      </c>
      <c r="H252" s="1">
        <f t="shared" si="7"/>
        <v>0.41097615895752448</v>
      </c>
      <c r="I252" s="1">
        <v>0.89349919330481697</v>
      </c>
      <c r="J252" s="1">
        <v>6.6113695987883199E-3</v>
      </c>
      <c r="K252" s="3"/>
    </row>
    <row r="253" spans="1:11" x14ac:dyDescent="0.25">
      <c r="A253" t="s">
        <v>508</v>
      </c>
      <c r="B253" s="1">
        <v>17.9415759588342</v>
      </c>
      <c r="C253" s="1">
        <v>0.60453693182894397</v>
      </c>
      <c r="D253" s="1">
        <v>0.85893390964929095</v>
      </c>
      <c r="E253" s="1">
        <v>1.8506703001530501E-2</v>
      </c>
      <c r="G253" s="1">
        <f t="shared" si="6"/>
        <v>16.597202552113043</v>
      </c>
      <c r="H253" s="1">
        <f t="shared" si="7"/>
        <v>0.55923860483713594</v>
      </c>
      <c r="I253" s="1">
        <v>0.85893390964929095</v>
      </c>
      <c r="J253" s="1">
        <v>1.8506703001530501E-2</v>
      </c>
      <c r="K253" s="3"/>
    </row>
    <row r="254" spans="1:11" x14ac:dyDescent="0.25">
      <c r="A254" t="s">
        <v>509</v>
      </c>
      <c r="B254" s="1">
        <v>21.330630213167701</v>
      </c>
      <c r="C254" s="1">
        <v>1.0576380952175799</v>
      </c>
      <c r="D254" s="1">
        <v>0.87534558051954903</v>
      </c>
      <c r="E254" s="1">
        <v>1.4791686413571399E-2</v>
      </c>
      <c r="G254" s="1">
        <f t="shared" si="6"/>
        <v>19.732312870645423</v>
      </c>
      <c r="H254" s="1">
        <f t="shared" si="7"/>
        <v>0.9783886172225531</v>
      </c>
      <c r="I254" s="1">
        <v>0.87534558051954903</v>
      </c>
      <c r="J254" s="1">
        <v>1.4791686413571399E-2</v>
      </c>
      <c r="K254" s="3"/>
    </row>
    <row r="255" spans="1:11" x14ac:dyDescent="0.25">
      <c r="A255" t="s">
        <v>510</v>
      </c>
      <c r="B255" s="1">
        <v>24.303433235942901</v>
      </c>
      <c r="C255" s="1">
        <v>0.39808428277591901</v>
      </c>
      <c r="D255" s="1">
        <v>0.90519807686588905</v>
      </c>
      <c r="E255" s="1">
        <v>7.1156051526238499E-3</v>
      </c>
      <c r="G255" s="1">
        <f t="shared" si="6"/>
        <v>22.482361920391213</v>
      </c>
      <c r="H255" s="1">
        <f t="shared" si="7"/>
        <v>0.36825558073628029</v>
      </c>
      <c r="I255" s="1">
        <v>0.90519807686588905</v>
      </c>
      <c r="J255" s="1">
        <v>7.1156051526238499E-3</v>
      </c>
      <c r="K255" s="3"/>
    </row>
    <row r="256" spans="1:11" x14ac:dyDescent="0.25">
      <c r="A256" t="s">
        <v>511</v>
      </c>
      <c r="B256" s="1">
        <v>19.902157806788999</v>
      </c>
      <c r="C256" s="1">
        <v>0.37548435816450298</v>
      </c>
      <c r="D256" s="1">
        <v>0.86401058174006795</v>
      </c>
      <c r="E256" s="1">
        <v>6.6780390354292301E-3</v>
      </c>
      <c r="G256" s="1">
        <f t="shared" si="6"/>
        <v>18.410876787038852</v>
      </c>
      <c r="H256" s="1">
        <f t="shared" si="7"/>
        <v>0.34734908248335156</v>
      </c>
      <c r="I256" s="1">
        <v>0.86401058174006795</v>
      </c>
      <c r="J256" s="1">
        <v>6.6780390354292301E-3</v>
      </c>
      <c r="K256" s="3"/>
    </row>
    <row r="257" spans="1:11" x14ac:dyDescent="0.25">
      <c r="A257" t="s">
        <v>512</v>
      </c>
      <c r="B257" s="1">
        <v>1.3827647455023799</v>
      </c>
      <c r="C257" s="1">
        <v>3.4195887349979297E-2</v>
      </c>
      <c r="D257" s="1">
        <v>0.72716140527986795</v>
      </c>
      <c r="E257" s="1">
        <v>8.3331827260964692E-3</v>
      </c>
      <c r="G257" s="1">
        <f t="shared" si="6"/>
        <v>1.2791533260891581</v>
      </c>
      <c r="H257" s="1">
        <f t="shared" si="7"/>
        <v>3.1633568316354575E-2</v>
      </c>
      <c r="I257" s="1">
        <v>0.72716140527986795</v>
      </c>
      <c r="J257" s="1">
        <v>8.3331827260964692E-3</v>
      </c>
      <c r="K257" s="3"/>
    </row>
    <row r="258" spans="1:11" x14ac:dyDescent="0.25">
      <c r="A258" t="s">
        <v>513</v>
      </c>
      <c r="B258" s="1">
        <v>17.9303968450395</v>
      </c>
      <c r="C258" s="1">
        <v>0.44099825603772302</v>
      </c>
      <c r="D258" s="1">
        <v>0.847803633546799</v>
      </c>
      <c r="E258" s="1">
        <v>1.20021916322411E-2</v>
      </c>
      <c r="G258" s="1">
        <f t="shared" si="6"/>
        <v>16.586861096243755</v>
      </c>
      <c r="H258" s="1">
        <f t="shared" si="7"/>
        <v>0.40795398338364758</v>
      </c>
      <c r="I258" s="1">
        <v>0.847803633546799</v>
      </c>
      <c r="J258" s="1">
        <v>1.20021916322411E-2</v>
      </c>
      <c r="K258" s="3"/>
    </row>
    <row r="259" spans="1:11" x14ac:dyDescent="0.25">
      <c r="A259" t="s">
        <v>514</v>
      </c>
      <c r="B259" s="1">
        <v>22.793080556764</v>
      </c>
      <c r="C259" s="1">
        <v>0.27621377300869698</v>
      </c>
      <c r="D259" s="1">
        <v>0.89541080868050404</v>
      </c>
      <c r="E259" s="1">
        <v>6.9869150433491296E-3</v>
      </c>
      <c r="G259" s="1">
        <f t="shared" si="6"/>
        <v>21.085180903574468</v>
      </c>
      <c r="H259" s="1">
        <f t="shared" si="7"/>
        <v>0.25551690380082975</v>
      </c>
      <c r="I259" s="1">
        <v>0.89541080868050404</v>
      </c>
      <c r="J259" s="1">
        <v>6.9869150433491296E-3</v>
      </c>
      <c r="K259" s="3"/>
    </row>
    <row r="260" spans="1:11" x14ac:dyDescent="0.25">
      <c r="A260" t="s">
        <v>515</v>
      </c>
      <c r="B260" s="1">
        <v>22.364373858712501</v>
      </c>
      <c r="C260" s="1">
        <v>1.38813520609253</v>
      </c>
      <c r="D260" s="1">
        <v>0.88666222844707698</v>
      </c>
      <c r="E260" s="1">
        <v>1.34997270136493E-2</v>
      </c>
      <c r="G260" s="1">
        <f t="shared" si="6"/>
        <v>20.688597464118875</v>
      </c>
      <c r="H260" s="1">
        <f t="shared" si="7"/>
        <v>1.2841213747386959</v>
      </c>
      <c r="I260" s="1">
        <v>0.88666222844707698</v>
      </c>
      <c r="J260" s="1">
        <v>1.34997270136493E-2</v>
      </c>
      <c r="K260" s="3"/>
    </row>
    <row r="261" spans="1:11" x14ac:dyDescent="0.25">
      <c r="A261" t="s">
        <v>516</v>
      </c>
      <c r="B261" s="1">
        <v>8.2917172619390094</v>
      </c>
      <c r="C261" s="1">
        <v>0.14496075876226999</v>
      </c>
      <c r="D261" s="1">
        <v>0.77719412188005399</v>
      </c>
      <c r="E261" s="1">
        <v>9.8295663785992193E-3</v>
      </c>
      <c r="G261" s="1">
        <f t="shared" si="6"/>
        <v>7.6704137483247079</v>
      </c>
      <c r="H261" s="1">
        <f t="shared" si="7"/>
        <v>0.1340987592620444</v>
      </c>
      <c r="I261" s="1">
        <v>0.77719412188005399</v>
      </c>
      <c r="J261" s="1">
        <v>9.8295663785992193E-3</v>
      </c>
      <c r="K261" s="3"/>
    </row>
    <row r="262" spans="1:11" x14ac:dyDescent="0.25">
      <c r="A262" t="s">
        <v>517</v>
      </c>
      <c r="B262" s="1">
        <v>11.576020658512499</v>
      </c>
      <c r="C262" s="1">
        <v>0.56980734781451403</v>
      </c>
      <c r="D262" s="1">
        <v>0.81743910433865996</v>
      </c>
      <c r="E262" s="1">
        <v>2.1049381580101799E-2</v>
      </c>
      <c r="G262" s="1">
        <f t="shared" si="6"/>
        <v>10.708622255793246</v>
      </c>
      <c r="H262" s="1">
        <f t="shared" si="7"/>
        <v>0.52711133007818134</v>
      </c>
      <c r="I262" s="1">
        <v>0.81743910433865996</v>
      </c>
      <c r="J262" s="1">
        <v>2.1049381580101799E-2</v>
      </c>
      <c r="K262" s="3"/>
    </row>
    <row r="263" spans="1:11" x14ac:dyDescent="0.25">
      <c r="A263" t="s">
        <v>518</v>
      </c>
      <c r="B263" s="1">
        <v>21.7532407119613</v>
      </c>
      <c r="C263" s="1">
        <v>0.41777769223155098</v>
      </c>
      <c r="D263" s="1">
        <v>0.87277183358186305</v>
      </c>
      <c r="E263" s="1">
        <v>7.4216464468398503E-3</v>
      </c>
      <c r="G263" s="1">
        <f t="shared" si="6"/>
        <v>20.123256902831915</v>
      </c>
      <c r="H263" s="1">
        <f t="shared" si="7"/>
        <v>0.38647335081549583</v>
      </c>
      <c r="I263" s="1">
        <v>0.87277183358186305</v>
      </c>
      <c r="J263" s="1">
        <v>7.4216464468398503E-3</v>
      </c>
      <c r="K263" s="3"/>
    </row>
    <row r="264" spans="1:11" x14ac:dyDescent="0.25">
      <c r="A264" t="s">
        <v>519</v>
      </c>
      <c r="B264" s="1">
        <v>14.960142031561601</v>
      </c>
      <c r="C264" s="1">
        <v>0.30181001805998398</v>
      </c>
      <c r="D264" s="1">
        <v>0.83470748973332598</v>
      </c>
      <c r="E264" s="1">
        <v>6.8162773527821099E-3</v>
      </c>
      <c r="G264" s="1">
        <f t="shared" si="6"/>
        <v>13.839169316893248</v>
      </c>
      <c r="H264" s="1">
        <f t="shared" si="7"/>
        <v>0.27919520634596112</v>
      </c>
      <c r="I264" s="1">
        <v>0.83470748973332598</v>
      </c>
      <c r="J264" s="1">
        <v>6.8162773527821099E-3</v>
      </c>
      <c r="K264" s="3"/>
    </row>
    <row r="265" spans="1:11" x14ac:dyDescent="0.25">
      <c r="A265" t="s">
        <v>520</v>
      </c>
      <c r="B265" s="1">
        <v>23.5807167294452</v>
      </c>
      <c r="C265" s="1">
        <v>0.65322461329048298</v>
      </c>
      <c r="D265" s="1">
        <v>0.89100423076318902</v>
      </c>
      <c r="E265" s="1">
        <v>1.12320276418539E-2</v>
      </c>
      <c r="G265" s="1">
        <f t="shared" si="6"/>
        <v>21.813799009662535</v>
      </c>
      <c r="H265" s="1">
        <f t="shared" si="7"/>
        <v>0.60427808815030803</v>
      </c>
      <c r="I265" s="1">
        <v>0.89100423076318902</v>
      </c>
      <c r="J265" s="1">
        <v>1.12320276418539E-2</v>
      </c>
      <c r="K265" s="3"/>
    </row>
    <row r="266" spans="1:11" x14ac:dyDescent="0.25">
      <c r="A266" t="s">
        <v>521</v>
      </c>
      <c r="B266" s="1">
        <v>20.0123389102686</v>
      </c>
      <c r="C266" s="1">
        <v>0.85612315284589302</v>
      </c>
      <c r="D266" s="1">
        <v>0.880940718565425</v>
      </c>
      <c r="E266" s="1">
        <v>2.1201870032515401E-2</v>
      </c>
      <c r="G266" s="1">
        <f t="shared" si="6"/>
        <v>18.512801952144866</v>
      </c>
      <c r="H266" s="1">
        <f t="shared" si="7"/>
        <v>0.79197331438102969</v>
      </c>
      <c r="I266" s="1">
        <v>0.880940718565425</v>
      </c>
      <c r="J266" s="1">
        <v>2.1201870032515401E-2</v>
      </c>
      <c r="K266" s="3"/>
    </row>
    <row r="267" spans="1:11" x14ac:dyDescent="0.25">
      <c r="A267" t="s">
        <v>522</v>
      </c>
      <c r="B267" s="1">
        <v>24.323136214408201</v>
      </c>
      <c r="C267" s="1">
        <v>0.36563665747902901</v>
      </c>
      <c r="D267" s="1">
        <v>0.91176838931874904</v>
      </c>
      <c r="E267" s="1">
        <v>6.66539885816631E-3</v>
      </c>
      <c r="G267" s="1">
        <f t="shared" si="6"/>
        <v>22.500588542468272</v>
      </c>
      <c r="H267" s="1">
        <f t="shared" si="7"/>
        <v>0.33823927611381038</v>
      </c>
      <c r="I267" s="1">
        <v>0.91176838931874904</v>
      </c>
      <c r="J267" s="1">
        <v>6.66539885816631E-3</v>
      </c>
      <c r="K267" s="3"/>
    </row>
    <row r="268" spans="1:11" x14ac:dyDescent="0.25">
      <c r="A268" t="s">
        <v>523</v>
      </c>
      <c r="B268" s="1">
        <v>26.809527570292701</v>
      </c>
      <c r="C268" s="1">
        <v>0.50819529835926003</v>
      </c>
      <c r="D268" s="1">
        <v>0.92120948637743705</v>
      </c>
      <c r="E268" s="1">
        <v>9.1936723850022297E-3</v>
      </c>
      <c r="G268" s="1">
        <f t="shared" si="6"/>
        <v>24.800673052999723</v>
      </c>
      <c r="H268" s="1">
        <f t="shared" si="7"/>
        <v>0.47011590967554118</v>
      </c>
      <c r="I268" s="1">
        <v>0.92120948637743705</v>
      </c>
      <c r="J268" s="1">
        <v>9.1936723850022297E-3</v>
      </c>
      <c r="K268" s="3"/>
    </row>
    <row r="269" spans="1:11" x14ac:dyDescent="0.25">
      <c r="A269" t="s">
        <v>524</v>
      </c>
      <c r="B269" s="1">
        <v>7.3534740981487001</v>
      </c>
      <c r="C269" s="1">
        <v>0.135811694488704</v>
      </c>
      <c r="D269" s="1">
        <v>0.77316613324941297</v>
      </c>
      <c r="E269" s="1">
        <v>1.3394975295770099E-2</v>
      </c>
      <c r="G269" s="1">
        <f t="shared" si="6"/>
        <v>6.8024737263170216</v>
      </c>
      <c r="H269" s="1">
        <f t="shared" si="7"/>
        <v>0.12563524004505458</v>
      </c>
      <c r="I269" s="1">
        <v>0.77316613324941297</v>
      </c>
      <c r="J269" s="1">
        <v>1.3394975295770099E-2</v>
      </c>
      <c r="K269" s="3"/>
    </row>
    <row r="270" spans="1:11" x14ac:dyDescent="0.25">
      <c r="A270" t="s">
        <v>525</v>
      </c>
      <c r="B270" s="1">
        <v>24.940365139704799</v>
      </c>
      <c r="C270" s="1">
        <v>0.55001134125181705</v>
      </c>
      <c r="D270" s="1">
        <v>0.89855044122448702</v>
      </c>
      <c r="E270" s="1">
        <v>8.8518860951492199E-3</v>
      </c>
      <c r="G270" s="1">
        <f t="shared" si="6"/>
        <v>23.071568121836076</v>
      </c>
      <c r="H270" s="1">
        <f t="shared" si="7"/>
        <v>0.50879865055672258</v>
      </c>
      <c r="I270" s="1">
        <v>0.89855044122448702</v>
      </c>
      <c r="J270" s="1">
        <v>8.8518860951492199E-3</v>
      </c>
      <c r="K270" s="3"/>
    </row>
    <row r="271" spans="1:11" x14ac:dyDescent="0.25">
      <c r="A271" t="s">
        <v>526</v>
      </c>
      <c r="B271" s="1">
        <v>26.824585900045001</v>
      </c>
      <c r="C271" s="1">
        <v>0.91246407998288204</v>
      </c>
      <c r="D271" s="1">
        <v>0.92772581451659197</v>
      </c>
      <c r="E271" s="1">
        <v>1.1675733783615401E-2</v>
      </c>
      <c r="G271" s="1">
        <f t="shared" si="6"/>
        <v>24.814603052770586</v>
      </c>
      <c r="H271" s="1">
        <f t="shared" si="7"/>
        <v>0.84409258092773554</v>
      </c>
      <c r="I271" s="1">
        <v>0.92772581451659197</v>
      </c>
      <c r="J271" s="1">
        <v>1.1675733783615401E-2</v>
      </c>
      <c r="K271" s="3"/>
    </row>
    <row r="272" spans="1:11" x14ac:dyDescent="0.25">
      <c r="A272" t="s">
        <v>527</v>
      </c>
      <c r="B272" s="1">
        <v>21.5032034586736</v>
      </c>
      <c r="C272" s="1">
        <v>0.25922027479283299</v>
      </c>
      <c r="D272" s="1">
        <v>0.88572747013348496</v>
      </c>
      <c r="E272" s="1">
        <v>9.8159219297773506E-3</v>
      </c>
      <c r="G272" s="1">
        <f t="shared" si="6"/>
        <v>19.891955095905274</v>
      </c>
      <c r="H272" s="1">
        <f t="shared" si="7"/>
        <v>0.23979673893879094</v>
      </c>
      <c r="I272" s="1">
        <v>0.88572747013348496</v>
      </c>
      <c r="J272" s="1">
        <v>9.8159219297773506E-3</v>
      </c>
      <c r="K272" s="3"/>
    </row>
    <row r="273" spans="1:11" x14ac:dyDescent="0.25">
      <c r="A273" t="s">
        <v>528</v>
      </c>
      <c r="B273" s="1">
        <v>21.839533629024402</v>
      </c>
      <c r="C273" s="1">
        <v>0.427850634648621</v>
      </c>
      <c r="D273" s="1">
        <v>0.88407466651840705</v>
      </c>
      <c r="E273" s="1">
        <v>8.1999950542760002E-3</v>
      </c>
      <c r="G273" s="1">
        <f t="shared" ref="G273:G280" si="10">B273/1.081</f>
        <v>20.203083838135434</v>
      </c>
      <c r="H273" s="1">
        <f t="shared" ref="H273:H280" si="11">C273/B273*G273</f>
        <v>0.39579152141408058</v>
      </c>
      <c r="I273" s="1">
        <v>0.88407466651840705</v>
      </c>
      <c r="J273" s="1">
        <v>8.1999950542760002E-3</v>
      </c>
      <c r="K273" s="3"/>
    </row>
    <row r="274" spans="1:11" x14ac:dyDescent="0.25">
      <c r="A274" t="s">
        <v>529</v>
      </c>
      <c r="B274" s="1">
        <v>13.0117506476277</v>
      </c>
      <c r="C274" s="1">
        <v>0.44535592744380598</v>
      </c>
      <c r="D274" s="1">
        <v>0.81186154390352505</v>
      </c>
      <c r="E274" s="1">
        <v>6.6231554555514502E-3</v>
      </c>
      <c r="G274" s="1">
        <f t="shared" si="10"/>
        <v>12.036772106963646</v>
      </c>
      <c r="H274" s="1">
        <f t="shared" si="11"/>
        <v>0.41198513177040336</v>
      </c>
      <c r="I274" s="1">
        <v>0.81186154390352505</v>
      </c>
      <c r="J274" s="1">
        <v>6.6231554555514502E-3</v>
      </c>
      <c r="K274" s="3"/>
    </row>
    <row r="275" spans="1:11" x14ac:dyDescent="0.25">
      <c r="A275" t="s">
        <v>530</v>
      </c>
      <c r="B275" s="1">
        <v>25.15387892907</v>
      </c>
      <c r="C275" s="1">
        <v>0.33610084677785801</v>
      </c>
      <c r="D275" s="1">
        <v>0.90836129377279695</v>
      </c>
      <c r="E275" s="1">
        <v>6.8812501438888099E-3</v>
      </c>
      <c r="G275" s="1">
        <f t="shared" si="10"/>
        <v>23.269083190629047</v>
      </c>
      <c r="H275" s="1">
        <f t="shared" si="11"/>
        <v>0.31091660201466975</v>
      </c>
      <c r="I275" s="1">
        <v>0.90836129377279695</v>
      </c>
      <c r="J275" s="1">
        <v>6.8812501438888099E-3</v>
      </c>
      <c r="K275" s="3"/>
    </row>
    <row r="276" spans="1:11" x14ac:dyDescent="0.25">
      <c r="A276" t="s">
        <v>531</v>
      </c>
      <c r="B276" s="1">
        <v>26.373524915876398</v>
      </c>
      <c r="C276" s="1">
        <v>1.05541205019409</v>
      </c>
      <c r="D276" s="1">
        <v>0.90811339065055297</v>
      </c>
      <c r="E276" s="1">
        <v>1.30607588557724E-2</v>
      </c>
      <c r="G276" s="1">
        <f t="shared" si="10"/>
        <v>24.397340347711747</v>
      </c>
      <c r="H276" s="1">
        <f t="shared" si="11"/>
        <v>0.97632937113236828</v>
      </c>
      <c r="I276" s="1">
        <v>0.90811339065055297</v>
      </c>
      <c r="J276" s="1">
        <v>1.30607588557724E-2</v>
      </c>
      <c r="K276" s="3"/>
    </row>
    <row r="277" spans="1:11" x14ac:dyDescent="0.25">
      <c r="A277" t="s">
        <v>532</v>
      </c>
      <c r="B277" s="1">
        <v>21.957909424441599</v>
      </c>
      <c r="C277" s="1">
        <v>0.32166211406515399</v>
      </c>
      <c r="D277" s="1">
        <v>0.88406328469156903</v>
      </c>
      <c r="E277" s="1">
        <v>6.7912665238717296E-3</v>
      </c>
      <c r="G277" s="1">
        <f t="shared" si="10"/>
        <v>20.312589661833119</v>
      </c>
      <c r="H277" s="1">
        <f t="shared" si="11"/>
        <v>0.29755977249320448</v>
      </c>
      <c r="I277" s="1">
        <v>0.88406328469156903</v>
      </c>
      <c r="J277" s="1">
        <v>6.7912665238717296E-3</v>
      </c>
      <c r="K277" s="3"/>
    </row>
    <row r="278" spans="1:11" x14ac:dyDescent="0.25">
      <c r="A278" t="s">
        <v>533</v>
      </c>
      <c r="B278" s="1">
        <v>25.7897683544461</v>
      </c>
      <c r="C278" s="1">
        <v>0.29592392735220502</v>
      </c>
      <c r="D278" s="1">
        <v>0.90910341102113501</v>
      </c>
      <c r="E278" s="1">
        <v>9.2153268538472805E-3</v>
      </c>
      <c r="G278" s="1">
        <f t="shared" si="10"/>
        <v>23.857325027239686</v>
      </c>
      <c r="H278" s="1">
        <f t="shared" si="11"/>
        <v>0.27375016406309438</v>
      </c>
      <c r="I278" s="1">
        <v>0.90910341102113501</v>
      </c>
      <c r="J278" s="1">
        <v>9.2153268538472805E-3</v>
      </c>
      <c r="K278" s="3"/>
    </row>
    <row r="279" spans="1:11" x14ac:dyDescent="0.25">
      <c r="A279" t="s">
        <v>534</v>
      </c>
      <c r="B279" s="1">
        <v>21.4204331450923</v>
      </c>
      <c r="C279" s="1">
        <v>0.86210365460342098</v>
      </c>
      <c r="D279" s="1">
        <v>0.88664631613431499</v>
      </c>
      <c r="E279" s="1">
        <v>2.96921545800857E-2</v>
      </c>
      <c r="G279" s="1">
        <f t="shared" si="10"/>
        <v>19.81538681322137</v>
      </c>
      <c r="H279" s="1">
        <f t="shared" si="11"/>
        <v>0.79750569343517208</v>
      </c>
      <c r="I279" s="1">
        <v>0.88664631613431499</v>
      </c>
      <c r="J279" s="1">
        <v>2.96921545800857E-2</v>
      </c>
      <c r="K279" s="3"/>
    </row>
    <row r="280" spans="1:11" x14ac:dyDescent="0.25">
      <c r="A280" t="s">
        <v>535</v>
      </c>
      <c r="B280" s="1">
        <v>21.979939527665302</v>
      </c>
      <c r="C280" s="1">
        <v>0.97211833315845098</v>
      </c>
      <c r="D280" s="1">
        <v>0.87827392153352701</v>
      </c>
      <c r="E280" s="1">
        <v>1.00090928611978E-2</v>
      </c>
      <c r="G280" s="1">
        <f t="shared" si="10"/>
        <v>20.332969035768087</v>
      </c>
      <c r="H280" s="1">
        <f t="shared" si="11"/>
        <v>0.89927690393936255</v>
      </c>
      <c r="I280" s="1">
        <v>0.87827392153352701</v>
      </c>
      <c r="J280" s="1">
        <v>1.00090928611978E-2</v>
      </c>
      <c r="K280" s="3"/>
    </row>
  </sheetData>
  <mergeCells count="4">
    <mergeCell ref="A1:A2"/>
    <mergeCell ref="B1:E1"/>
    <mergeCell ref="G1:J1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Neoma Session 1 (Curtin Uni)</vt:lpstr>
      <vt:lpstr>Neoma Session 2 (Curtin Uni)</vt:lpstr>
      <vt:lpstr>Agilent Session (Adelaide)</vt:lpstr>
      <vt:lpstr>Agilent Session (Curtin)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Qt Xlsx Library</dc:creator>
  <cp:keywords/>
  <dc:description/>
  <cp:lastModifiedBy>Bruno Vieira Ribeiro</cp:lastModifiedBy>
  <cp:revision/>
  <dcterms:created xsi:type="dcterms:W3CDTF">2025-07-24T10:40:29Z</dcterms:created>
  <dcterms:modified xsi:type="dcterms:W3CDTF">2026-06-11T06:15:31Z</dcterms:modified>
  <cp:category/>
  <cp:contentStatus/>
</cp:coreProperties>
</file>